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435" windowWidth="9180" windowHeight="4200" tabRatio="700"/>
  </bookViews>
  <sheets>
    <sheet name="Catalogo" sheetId="14" r:id="rId1"/>
    <sheet name="Hoja1" sheetId="15" r:id="rId2"/>
  </sheets>
  <definedNames>
    <definedName name="_xlnm.Print_Area" localSheetId="0">Catalogo!$B$2:$H$231</definedName>
    <definedName name="_xlnm.Print_Titles" localSheetId="0">Catalogo!$2:$11</definedName>
  </definedNames>
  <calcPr calcId="145621" fullPrecision="0"/>
</workbook>
</file>

<file path=xl/calcChain.xml><?xml version="1.0" encoding="utf-8"?>
<calcChain xmlns="http://schemas.openxmlformats.org/spreadsheetml/2006/main">
  <c r="B229" i="14" l="1"/>
  <c r="B230" i="14" s="1"/>
  <c r="B228" i="14"/>
  <c r="E133" i="14"/>
  <c r="B133" i="14"/>
  <c r="B134" i="14" s="1"/>
  <c r="B135" i="14" s="1"/>
  <c r="B136" i="14" s="1"/>
  <c r="B137" i="14" s="1"/>
  <c r="B128" i="14"/>
  <c r="B129" i="14" s="1"/>
  <c r="B130" i="14" s="1"/>
  <c r="B131" i="14" s="1"/>
  <c r="B125" i="14"/>
  <c r="B126" i="14" s="1"/>
  <c r="E120" i="14"/>
  <c r="B118" i="14"/>
  <c r="B119" i="14" s="1"/>
  <c r="B120" i="14" s="1"/>
  <c r="B121" i="14" s="1"/>
  <c r="B122" i="14" s="1"/>
  <c r="B123" i="14" s="1"/>
  <c r="B112" i="14"/>
  <c r="B113" i="14" s="1"/>
  <c r="B114" i="14" s="1"/>
  <c r="B115" i="14" s="1"/>
  <c r="E108" i="14"/>
  <c r="B108" i="14"/>
  <c r="B109" i="14" s="1"/>
  <c r="B110" i="14" s="1"/>
  <c r="B103" i="14"/>
  <c r="B104" i="14" s="1"/>
  <c r="B105" i="14" s="1"/>
  <c r="B106" i="14" s="1"/>
  <c r="E100" i="14"/>
  <c r="B98" i="14"/>
  <c r="B99" i="14" s="1"/>
  <c r="B100" i="14" s="1"/>
  <c r="B101" i="14" s="1"/>
  <c r="E95" i="14"/>
  <c r="B89" i="14"/>
  <c r="B90" i="14" s="1"/>
  <c r="B91" i="14" s="1"/>
  <c r="B92" i="14" s="1"/>
  <c r="B93" i="14" s="1"/>
  <c r="B94" i="14" s="1"/>
  <c r="B95" i="14" s="1"/>
  <c r="E80" i="14"/>
  <c r="E79" i="14"/>
  <c r="E78" i="14"/>
  <c r="E74" i="14"/>
  <c r="E73" i="14"/>
  <c r="E72" i="14"/>
  <c r="B72" i="14"/>
  <c r="B73" i="14" s="1"/>
  <c r="B74" i="14" s="1"/>
  <c r="B75" i="14" s="1"/>
  <c r="B76" i="14" s="1"/>
  <c r="B77" i="14" s="1"/>
  <c r="B78" i="14" s="1"/>
  <c r="B79" i="14" s="1"/>
  <c r="B80" i="14" s="1"/>
  <c r="B81" i="14" s="1"/>
  <c r="B82" i="14" s="1"/>
  <c r="B83" i="14" s="1"/>
  <c r="B84" i="14" s="1"/>
  <c r="B85" i="14" s="1"/>
  <c r="B86" i="14" s="1"/>
  <c r="B87" i="14" s="1"/>
  <c r="B71" i="14"/>
  <c r="E67" i="14"/>
  <c r="E65" i="14"/>
  <c r="B65" i="14"/>
  <c r="B66" i="14" s="1"/>
  <c r="B67" i="14" s="1"/>
  <c r="B68" i="14" s="1"/>
  <c r="B69" i="14" s="1"/>
  <c r="E59" i="14"/>
  <c r="B57" i="14"/>
  <c r="B58" i="14" s="1"/>
  <c r="B59" i="14" s="1"/>
  <c r="B60" i="14" s="1"/>
  <c r="B61" i="14" s="1"/>
  <c r="B62" i="14" s="1"/>
  <c r="E51" i="14" l="1"/>
  <c r="B49" i="14"/>
  <c r="B50" i="14" s="1"/>
  <c r="B51" i="14" s="1"/>
  <c r="B52" i="14" s="1"/>
  <c r="B53" i="14" s="1"/>
  <c r="B54" i="14" s="1"/>
  <c r="E46" i="14"/>
  <c r="E43" i="14"/>
  <c r="E42" i="14"/>
  <c r="B42" i="14"/>
  <c r="B43" i="14" s="1"/>
  <c r="B44" i="14" s="1"/>
  <c r="B45" i="14" s="1"/>
  <c r="B46" i="14" s="1"/>
  <c r="B47" i="14" s="1"/>
  <c r="B37" i="14"/>
  <c r="B38" i="14" s="1"/>
  <c r="B39" i="14" s="1"/>
  <c r="B40" i="14" s="1"/>
  <c r="B36" i="14"/>
  <c r="E31" i="14"/>
  <c r="E29" i="14"/>
  <c r="B27" i="14"/>
  <c r="B28" i="14" s="1"/>
  <c r="B29" i="14" s="1"/>
  <c r="B30" i="14" s="1"/>
  <c r="B31" i="14" s="1"/>
  <c r="B32" i="14" s="1"/>
  <c r="B33" i="14" s="1"/>
  <c r="B34" i="14" s="1"/>
  <c r="E23" i="14"/>
  <c r="E17" i="14"/>
  <c r="B15" i="14"/>
  <c r="B16" i="14" s="1"/>
  <c r="B17" i="14" s="1"/>
  <c r="B18" i="14" s="1"/>
  <c r="B19" i="14" s="1"/>
  <c r="B20" i="14" s="1"/>
  <c r="B21" i="14" s="1"/>
  <c r="B22" i="14" s="1"/>
  <c r="B23" i="14" s="1"/>
  <c r="B24" i="14" s="1"/>
  <c r="B25" i="14" s="1"/>
  <c r="B198" i="14" l="1"/>
  <c r="E141" i="14" l="1"/>
  <c r="B223" i="14" l="1"/>
  <c r="B224" i="14" s="1"/>
  <c r="B219" i="14"/>
  <c r="B220" i="14" s="1"/>
  <c r="B221" i="14" s="1"/>
  <c r="B216" i="14"/>
  <c r="B211" i="14"/>
  <c r="B212" i="14" s="1"/>
  <c r="B213" i="14" s="1"/>
  <c r="B214" i="14" s="1"/>
  <c r="B206" i="14"/>
  <c r="B207" i="14" s="1"/>
  <c r="B208" i="14" s="1"/>
  <c r="B200" i="14"/>
  <c r="B201" i="14" s="1"/>
  <c r="B202" i="14" s="1"/>
  <c r="B203" i="14" s="1"/>
  <c r="B189" i="14"/>
  <c r="B190" i="14" s="1"/>
  <c r="B191" i="14" s="1"/>
  <c r="B192" i="14" s="1"/>
  <c r="B193" i="14" s="1"/>
  <c r="B194" i="14" s="1"/>
  <c r="B195" i="14" s="1"/>
  <c r="B196" i="14" s="1"/>
  <c r="B197" i="14" s="1"/>
  <c r="B182" i="14"/>
  <c r="B183" i="14" s="1"/>
  <c r="B184" i="14" s="1"/>
  <c r="B185" i="14" s="1"/>
  <c r="B186" i="14" s="1"/>
  <c r="B187" i="14" s="1"/>
  <c r="B172" i="14"/>
  <c r="B173" i="14" s="1"/>
  <c r="B174" i="14" s="1"/>
  <c r="B175" i="14" s="1"/>
  <c r="B176" i="14" s="1"/>
  <c r="B177" i="14" s="1"/>
  <c r="B178" i="14" s="1"/>
  <c r="B179" i="14" s="1"/>
  <c r="B180" i="14" s="1"/>
  <c r="B163" i="14"/>
  <c r="B164" i="14" s="1"/>
  <c r="B165" i="14" s="1"/>
  <c r="B166" i="14" s="1"/>
  <c r="B167" i="14" s="1"/>
  <c r="B168" i="14" s="1"/>
  <c r="B169" i="14" s="1"/>
  <c r="B170" i="14" s="1"/>
  <c r="B158" i="14"/>
  <c r="B159" i="14" s="1"/>
  <c r="B160" i="14" s="1"/>
  <c r="B161" i="14" s="1"/>
  <c r="B152" i="14"/>
  <c r="B153" i="14" s="1"/>
  <c r="B154" i="14" s="1"/>
  <c r="B155" i="14" s="1"/>
  <c r="B141" i="14"/>
  <c r="B142" i="14" s="1"/>
  <c r="B143" i="14" s="1"/>
  <c r="B144" i="14" s="1"/>
  <c r="B145" i="14" l="1"/>
  <c r="B146" i="14" s="1"/>
  <c r="B147" i="14" s="1"/>
  <c r="B148" i="14" s="1"/>
  <c r="B149" i="14" s="1"/>
  <c r="H231" i="14"/>
</calcChain>
</file>

<file path=xl/sharedStrings.xml><?xml version="1.0" encoding="utf-8"?>
<sst xmlns="http://schemas.openxmlformats.org/spreadsheetml/2006/main" count="409" uniqueCount="180">
  <si>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</si>
  <si>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</si>
  <si>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</si>
  <si>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</si>
  <si>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</si>
  <si>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</si>
  <si>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</si>
  <si>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</si>
  <si>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</si>
  <si>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</si>
  <si>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</si>
  <si>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</si>
  <si>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</si>
  <si>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</si>
  <si>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</si>
  <si>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</si>
  <si>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I</t>
  </si>
  <si>
    <t>Limpieza y lavado de losa de azotea previo a trabajos de impermeabilización, incluye: suministro de materiales de limpieza, mano de obra, herramienta, equipo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</si>
  <si>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</si>
  <si>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Limpieza general para entrega de obra, incluye: canalon, mano de obra, materiales necesarios, andamios, herramienta, equipo,  retiro de basura y escombro a lugar permitido por las autoridades y todo lo necesario para su correcta ejecución.</t>
  </si>
  <si>
    <t>CUDEC</t>
  </si>
  <si>
    <t xml:space="preserve">Demolición y retiro de plafon de tablaroca existente,  Incluye: cajillos, faldones, retiro de escombro a lugar fuera del Instituto permitido por las autoridades, limpieza del lugar, acarreos, mano de obra, herramienta  y equipo necesario para su correcta ejecución.  </t>
  </si>
  <si>
    <t>Suministro, fabricación e instalación de plafon de panel de yeso, fabricado con con poste y/o canaleta de 9.20 cm cal 26, incluye: andamios, panel de yeso de 1.27 cm, bastidor metálico, linton, chilillos para fijación, perfacinta, pasta, desperdicio, fulminantes, limpieza y retiro de materiales sobrantes fuera del instituto, material, mano de obra, herramienta, equipo y todo lo necesario para su correcta ejecución.</t>
  </si>
  <si>
    <t>Suministro  y colocación de pintura vinílica color NUTMEG DUST 7761W galeria Osel, calidad 5 años a dos manos en plafon  incluye: sellador, materiales, protección con hule negro, limpieza, andamios, materiales, mano de obra, herramienta y equipo necesario.</t>
  </si>
  <si>
    <t>Edificio 100</t>
  </si>
  <si>
    <t>Limpieza general en azotea para entrega de obra, incluye: materiales, mano de obra, elevación de materiales, andamios, herramienta, equipo,  retiro de basura y escombro a lugar permitido por las autoridades y todo lo necesario para su correcta ejecución.</t>
  </si>
  <si>
    <t>Edificio 200</t>
  </si>
  <si>
    <t>Edificio 400</t>
  </si>
  <si>
    <t>Edificio 500</t>
  </si>
  <si>
    <t>II</t>
  </si>
  <si>
    <t>Unidad Obregón Campus Nainari</t>
  </si>
  <si>
    <t>Edificio AV-1800</t>
  </si>
  <si>
    <t>Reparacion de enjarre Incluye preparación de la superficie, retiro de material dañado, enjarre a base de aplanado grueso cemento-arena 1:4 de 2 cms de espesor en muros, columnas, trabes en fachadas y aplanado caracoleado con cemento-arena-pegazulejo-marmolina n0.4 proporción 1:1:0.5:1.25, 0.5 cms de espesor,  afinado y regleado, Incluye: perfilado, andamios, suministro de material, mano de obra, herramienta y equipo.</t>
  </si>
  <si>
    <t xml:space="preserve">Pintura vinilica satinada calidad 10 años, a dos manos, color igualado a existente aplicada en muros exteriores sobre una superficie texturisada,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</si>
  <si>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Obregón Campus Centro</t>
  </si>
  <si>
    <t xml:space="preserve">Edificio CITIEC </t>
  </si>
  <si>
    <t xml:space="preserve">Pintura vinilica satinada calidad 10 años, a dos manos, color igualado a existente aplicada en muros exteriores sobre una superficie lisa,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</si>
  <si>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Arreglar grieta en muros: demoler aplanados en franja de 40 cms de ancho, colocación de metal desplegado y clavos de concreto para fijación de metal,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cancelería con hule negro.</t>
  </si>
  <si>
    <t>Reparacion de enjarre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cancelería con hule negro.</t>
  </si>
  <si>
    <t>Unidad Guaymas Campus Guaymas</t>
  </si>
  <si>
    <t>Edificio CUM</t>
  </si>
  <si>
    <t xml:space="preserve">Pintura vinilica satinada calidad 10 años, a dos manos, color Ochre rust 8245A galería Osel,  aplicada en exterior sobre una superficie texturizada: muros, columnas y trabes,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</si>
  <si>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Reparación de enjarre en muros dañados. Incluye: preparación de la superficie, retiro de material dañado, acabado de textura similar al existente, acarreos, desperdicios, materiales, mano de obra y herramienta necesaria para la correcta ejecución del concepto.</t>
  </si>
  <si>
    <t>Edifico 500</t>
  </si>
  <si>
    <t>Edifico Sendero</t>
  </si>
  <si>
    <t>Edifico Alberca</t>
  </si>
  <si>
    <t>Edificio Gastronomia</t>
  </si>
  <si>
    <t>Suministro y aplicacion de producto Finsalitre de comex, a tres manos una cada 24 horas, en muros exteriore dañado, incluye: preparación de la superifie,  aplicación del producto, suministro de material, mano de obra, protección de pisos, puertas y ventanas con hule negro, andamios, herramienta, equipo, limpieza y retiro de material sobrante fuera de obra.</t>
  </si>
  <si>
    <t xml:space="preserve">Pintura vinilica satinada calidad 10 años, a dos manos, color igualado a existente (ochre Rust 8245A) aplicada en muros exteriores sobre una superficie texturizada,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</si>
  <si>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Guaymas Campus Empalme</t>
  </si>
  <si>
    <t>Edificio Biblioteca</t>
  </si>
  <si>
    <t>Unidad Navojoa Campus Sur</t>
  </si>
  <si>
    <t>Edificio Centro Academico y de Servicios (CAS)</t>
  </si>
  <si>
    <t>Unidad Navojoa Campus Centro</t>
  </si>
  <si>
    <t>Sala de Danza</t>
  </si>
  <si>
    <t>Reparacion de enjarre Incluye preparación de la superficie, retiro de material dañado, enjarre a base de yeso pulido de 2 cms de espesor,  afinado y regleado, Incluye: perfilado, andamios, suministro de material, limpieza del lugar, mano de obra, herramienta y equipo.</t>
  </si>
  <si>
    <t>modulo</t>
  </si>
  <si>
    <t>Impermeabilizacion</t>
  </si>
  <si>
    <t>Barda Perimetral Sur</t>
  </si>
  <si>
    <t>Barda Perimetral Centro</t>
  </si>
  <si>
    <t>Edificio Sendero</t>
  </si>
  <si>
    <t>Edificio Laboratorio Procesos y Taller de Mantenimiento</t>
  </si>
  <si>
    <t xml:space="preserve">Gimnasio </t>
  </si>
  <si>
    <t>Laboratorio de Ingenieria Industrial LV-1200</t>
  </si>
  <si>
    <t xml:space="preserve">CV-200 Aula de Cubiculos </t>
  </si>
  <si>
    <t>AV-300 Aula de Dibujo</t>
  </si>
  <si>
    <t>Edificio de Alimentos y Bebidas LV-1300</t>
  </si>
  <si>
    <t>Edificio A-200</t>
  </si>
  <si>
    <t>Churubusco</t>
  </si>
  <si>
    <t>Enjarre en perimetro del lado corto del edificio en union muro lamina con mezcla cemento, cal, arena 1:2:6, incluye: subida de materiales, materiales, herramienta, equipo y mano de obra</t>
  </si>
  <si>
    <t>Suministro y aplicación de espuma poliuretano debajo de lamina, incluye: subida de materiales, materiales, herramienta, equipo y mano de obra</t>
  </si>
  <si>
    <t>Suministro e instalacion  de impermeabilizante asfaltico  fester microseal 2 f fibratado base agua en lamina, 1 mt de ancho Incluye: suministro e instalacion de materiales, aplicación en uniones, traslapes, calafateo de juntas, acarreos, elevaciones, materiales, herramienta y mano de obra</t>
  </si>
  <si>
    <t>Pijado en traslape de lamina y caballete,  pijado de union-traslape con pija de 2-1/2" No.8 (PILA 8X2-1/2), considere 5pijas/m2 incluye: material, equipo, herramienta y mano de obra.</t>
  </si>
  <si>
    <t>Sellado con cemento plastico blanco debajo de caballete para recibir bandeo, Incluye:  limpieza y lavado de superficie de trabajo, suministro de materiales, mano de obra, herramienta, equipo y todo lo necesario para su correcta ejecución</t>
  </si>
  <si>
    <t>Retiro de poliuretano existente en losa de concreto aprox 2", para recibir impermeabilizante elastomerico, incluye: raspado, lijado, movimiento de lineas electricas de ser necesario, carga y retiro del material fuera de la institucion, equipo, mano de obra, herramienta y material.</t>
  </si>
  <si>
    <t>Renivelacion en areas donde se haya desprendido parte de la losa, con mezcla cemento, cal, arena 1:2:6, incluye: subida de materiales, materiales, herramienta, equipo y mano de obra</t>
  </si>
  <si>
    <t>Colado de cadena en registro paso de gato 15 x 20 cm, con armex 15-20-4 concreto f'c= 150 kg/cm2, y afinado por fuera con mortero-arena 1:4, hecho en obra, dejar anclado contra marco para tapadera, medidas exteriores de paso de gato 1.10 x 1.10 mts, incluye: contramarco de angulo de 1-1/2" x 1-1/2" x 1/16" pintado color amarillo trafico, materiales, equipo, herramienta, mano de obra carga, descarga y acarreos hasta azotea.</t>
  </si>
  <si>
    <t>Suministro e instalacion de tapadera de registro paso de gato, medidas 1.10 x 1.10 con lamina lisa calibre 1/4",  angulo o solera de 1-1/4"  pintado color amarillo trafico, materiales, equipo, herramienta, mano de obra carga, descarga y acarreos hasta azotea.</t>
  </si>
  <si>
    <t>Renivelacion en areas donde se haya desprendido parte de la losa o para dar nivel de pendientes, altura promedio 10 cms, con mezcla cemento, cal, arena 1:2:6, incluye: subida de materiales, materiales, herramienta, equipo y mano de obra</t>
  </si>
  <si>
    <t>Resanes en muros con mezcla cemento, cal, arena 1:2:6, incluye: subida de materiales, materiales, herramienta, equipo y mano de obra</t>
  </si>
  <si>
    <t xml:space="preserve">Pintura vinilica santinada calidad oro, a dos manos, color OCRE RUSS 8245A galería osel, aplicada en exterior a cualquier altura en todos los niveles, sobre una superficie serroteada: muros, columnas y trabes,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</si>
  <si>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Retiro de capa oxidada de poliuretano existente en techumbre, para recibir impermeabilizante elastomerico, incluye: raspado, lijado, movimiento de lineas electricas de ser necesario, carga y retiro del material fuera de la institucion, equipo, mano de obra, herramienta y material.</t>
  </si>
  <si>
    <t>Corte de 40 cm y retiro de capa de poliuretano existente en techumbre, para recibir poliuretano achaflanado de 2"  incluye: raspado, lijado, movimiento de lineas electricas de ser necesario, carga y retiro del material fuera de la institucion, equipo, mano de obra, herramienta y material.</t>
  </si>
  <si>
    <t>Suministro e instalacion de espuma poliuretano espreado de 2" en perimetro, de manera achaflanada, incluye: material, equipo, herramienta, mano de obra y todo lo necesario para su correcta ejecucion.</t>
  </si>
  <si>
    <t>Pintura vinilica satinada calidad 10 años, a dos manos, color igualado a existente aplicada en muros exteriores sobre una superficie lisa,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</si>
  <si>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Quitar lamaparas existentes con recuperacion, incluye. Equipo, material, herramienta y  mano de obra</t>
  </si>
  <si>
    <t>Instalacion de lamaparas existentes con recuperacion, incluye. Equipo, material, herramienta y  mano de obra</t>
  </si>
  <si>
    <t>Remoción de capa de impermeabilización con carpeta arenada dañada. Incluye: limpieza, mano de obra, herramienta, equipo,  retiro de escombro fuera del Instituto a lugar permitido por las autoridades, movimiento de tuberías, ductos, ect necesaria para la realización de los trabajos y todo lo necesario para su correcta ejecución.</t>
  </si>
  <si>
    <t>Suministro y aplicación de pintura vinílica calidad 10 años, en muros sobre superficie acabado cerroteado, a dos manos, color igual a existente (Lulled Beige 8232w galeria osel), Incluye: preparación de la superficie, resanes, andamios,proteccion de piso con plástico y cinta, suministro de materiales, mano de obra, herramienta, equipo, retiro de materiales sobrantes, limpieza del lugar  y todo lo necesario para su correcta ejecución. Nota: se hará una muestra previa de color que autorizara el supervisor, de no aprovar el color se hará un cambio.</t>
  </si>
  <si>
    <t>Pintura</t>
  </si>
  <si>
    <t xml:space="preserve">                         CATALOGO DE CONCEPTOS</t>
  </si>
  <si>
    <t xml:space="preserve">                           Licitación OBR-18-002</t>
  </si>
  <si>
    <t xml:space="preserve">Suministro y aplicacion de Pintura vinilica calidad 10 años en exterior, a dos manos, color igualado a existente, incluye: preparación de la superificie,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</si>
  <si>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 xml:space="preserve">Suministro y aplicacion de Pintura vinilica calidad 5 años en inteior, a dos manos, color igualado a existente, incluye: preparación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</si>
  <si>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Retiro de zoclo con recuperacion, incluye: retiro de zoclo e instalar nuevamente el Zoclo recuperado, Incluye: adhesivo, boquilla, recortes, desperdicio,  retiro de escombro a lugar permitido por las autoridades, suministro de materiales, mano de obra, herramienta y todo lo necesario para su correcta ejecución. Nota: proteger piso y canceleria con hule negro.</t>
  </si>
  <si>
    <t>Pintura vinilica satinada calidad 5 años, a dos manos, color Lulled Beige 8232W galería Osel,  aplicada en muros, columnas, trabes y plafones INTERIOR sobre una superficie lisa, incluye: pintura en vano de puertas y ventanas, preparaqción de la superific, previa aplicación de una capa de sellador, suministro de material, mano de obra, protección de pisos, puertas y ventanas con hule negro, andamios, herramienta, equipo, limpieza y retiro de material sobrante fuera de obra, limpieza del lugar. Marcas recomendadas: Comex, Osel, Sherwin Williams, Berel, Dupont y General Paint. Nota: se hará una muestra previa de color que autorizara el supervisor, de no aprovar el color se hará un cambio.</t>
  </si>
  <si>
    <t>Suministro y aplicación de pintura vinílica en exterior  sobre muro rugoso, calidad 10 años, color Lulled Beige 8232w galeria osel, a dos manos. Incluye: preparación de la superficie, resanes, andamios, protección de cancelería, de cristales, de puertas y de piso con plástico y cinta, suministro de materiales, mano de obra, herramienta, equipo, retiro de materiales sobrantes, limpieza del lugar y todo lo necesario para su correcta ejecución.  Marcas autorizadas: Comex, Osel, Sherwin Williams, Berel, Dupont y General Paint. Nota: se hará una muestra previa de color que autorizara el supervisor, de no aprovar el color se hará un cambio.</t>
  </si>
  <si>
    <t>Edificio CEEN</t>
  </si>
  <si>
    <t>Relleno en union muro ventana de fachda interna norte, con espuma de poliuretano,  resanando al minal del paño con resanes en muros con mezcla cemento, cal, arena 1:2:6, en terminado semi--fino.incluye: subida de materiales, materiales, herramienta, equipo y mano de obra</t>
  </si>
  <si>
    <t>suministro e instalacion de tuberia cpvc de 1/2 para desague de aire acondicionado, hasta llegar a bajada pluvial, incluye: un codo de 1/2" x 90 cpvc, lija, pegamento, materiales, equipo, herramienta y mano de obra.</t>
  </si>
  <si>
    <t>sondeo y reparacion de tubo de bajada pluvial, incluye: accesorios, dos codos de 4"x90°, lijas pegamento, diametro 4", materiales, equipo, herramienta y mano de obra</t>
  </si>
  <si>
    <r>
      <t>Arreglar grieta en muros exteriror: demoler aplanados en franja de 40 cms de ancho, colocación de metal deplegado y clavos de concreto para fijacion de metal, y volver a enjarrar con  aplanado grueso cemento arena 1:4 de 2cms de espesor promedio a plomo y regla, y afine con cemento-arena 1:5</t>
    </r>
    <r>
      <rPr>
        <sz val="10"/>
        <color rgb="FFFF0000"/>
        <rFont val="Calibri"/>
        <family val="2"/>
      </rPr>
      <t xml:space="preserve"> de 0.5 cms de espesor</t>
    </r>
    <r>
      <rPr>
        <sz val="10"/>
        <rFont val="Calibri"/>
        <family val="2"/>
      </rPr>
      <t>, incluye: retiro de escombro a lugar permitido por las autoridades, suministro de materiales, mano de obra, herramienta y todo lo necesario para su correcta ejecución.  Nota: proteger piso y canceleria con hule negro.</t>
    </r>
  </si>
  <si>
    <r>
      <t xml:space="preserve">Demoler enjarre en muros exteriror: demoler aplanados y volver a enjarrar con  aplanado grueso cemento arena 1:4 de 2cms de espesor promedio a plomo y regla, y afine con cemento-arena 1:5 </t>
    </r>
    <r>
      <rPr>
        <sz val="10"/>
        <color rgb="FFFF0000"/>
        <rFont val="Calibri"/>
        <family val="2"/>
      </rPr>
      <t xml:space="preserve"> de 0.5 cms de espesor,</t>
    </r>
    <r>
      <rPr>
        <sz val="10"/>
        <rFont val="Calibri"/>
        <family val="2"/>
      </rPr>
      <t xml:space="preserve"> incluye: retiro de escombro a lugar permitido por las autoridades, suministro de materiales, mano de obra, herramienta y todo lo necesario para su correcta ejecución.  Nota: proteger piso y canceleria con hule negro.</t>
    </r>
  </si>
  <si>
    <t>Pintura esmalte automotivo para techumbre a base de color similar al existente, incluye: preparacion de la superficie, fondo anticorrosivo, materiales, mano de obra, herramienta, equipo y todo lo necesario para su correcta ejeucucion. Nota: m2 en estructura tridimensional</t>
  </si>
  <si>
    <t>Pintura esmalte alquidálico anticorrosivo, calidad 5 años, aplicado en barandales de  escaleras y pasillos, a dos manos, color 8231W Sawyer's fence incluye preparación de la superficie, fondo anticorrosivo, aplicación de esmalte, suministro de materiales, mano de obra,  herramienta, equipo, protección de pisos, puertas y ventanas con hule negro y retiro de material sobrante fuera de obra. Marcas recomendadas: Comex, Osel, Sherwin Williams, Berel, Dupont y General Paint. Unidad: m.l. de barandal (ptr de 4" x 2"), Nota: se hará una muestra previa de color que autorizara el supervisor, de no aprovar el color se hará un cambio.</t>
  </si>
  <si>
    <r>
      <t>Pintura esmalte alquidálico anticorrosivo en puerta de 1.50x2.10 mts, calidad 5 años, a dos manos, color 8231W Sawyer's fence incluye preparación de la superficie,</t>
    </r>
    <r>
      <rPr>
        <sz val="10"/>
        <color rgb="FFFF0000"/>
        <rFont val="Calibri"/>
        <family val="2"/>
      </rPr>
      <t xml:space="preserve"> fondo anticorrosivo</t>
    </r>
    <r>
      <rPr>
        <sz val="10"/>
        <rFont val="Calibri"/>
        <family val="2"/>
      </rPr>
      <t>,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r>
  </si>
  <si>
    <r>
      <t>Pintura esmalte alquidálico anticorrosivo en puerta de 1.00x2.10 mts, calidad 5 años, a dos manos, color 8231W Sawyer's fence incluye preparación de la superficie,</t>
    </r>
    <r>
      <rPr>
        <sz val="10"/>
        <color rgb="FFFF0000"/>
        <rFont val="Calibri"/>
        <family val="2"/>
      </rPr>
      <t xml:space="preserve">  fondo anticorrosivo</t>
    </r>
    <r>
      <rPr>
        <sz val="10"/>
        <rFont val="Calibri"/>
        <family val="2"/>
      </rPr>
      <t>,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r>
  </si>
  <si>
    <r>
      <t xml:space="preserve">Pintura esmalte alquidálico anticorrosivo, calidad 5 años, aplicado en estructura de tejaban, a dos manos, color 8231W Sawyer's fence incluye preparación de la superficie,  </t>
    </r>
    <r>
      <rPr>
        <sz val="10"/>
        <color rgb="FFFF0000"/>
        <rFont val="Calibri"/>
        <family val="2"/>
      </rPr>
      <t>fondo anticorrosivo,</t>
    </r>
    <r>
      <rPr>
        <sz val="10"/>
        <rFont val="Calibri"/>
        <family val="2"/>
      </rPr>
      <t xml:space="preserve"> suministro de materiales, mano de obra,  herramienta, equipo, protección de pisos, puertas y ventanas con hule negro y retiro de material sobrante fuera de obra. Marcas recomendadas: Comex, Osel, Sherwin Williams, Berel, Dupont y General Paint. NOTA: Unidad: m.l. de barandal. Nota: se hará una muestra previa de color que autorizara el supervisor, de no aprovar el color se hará un cambio.</t>
    </r>
  </si>
  <si>
    <r>
      <t>Pintura esmalte alquidálico anticorrosivo en proteccion de puerta de 1.00x2.10 mts, calidad 5 años, a dos manos, color 8231W Sawyer's fence incluye preparación de la superficie,</t>
    </r>
    <r>
      <rPr>
        <sz val="10"/>
        <color rgb="FFFF0000"/>
        <rFont val="Calibri"/>
        <family val="2"/>
      </rPr>
      <t xml:space="preserve">  fondo anticorrosivo,</t>
    </r>
    <r>
      <rPr>
        <sz val="10"/>
        <rFont val="Calibri"/>
        <family val="2"/>
      </rPr>
      <t xml:space="preserv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r>
  </si>
  <si>
    <r>
      <t xml:space="preserve">Pintura esmalte alquidálico anticorrosivo en proteccion de ventana de 2.00x1.00 mts, calidad 5 años, a dos manos, color 8231W Sawyer's fence incluye preparación de la superficie,  </t>
    </r>
    <r>
      <rPr>
        <sz val="10"/>
        <color rgb="FFFF0000"/>
        <rFont val="Calibri"/>
        <family val="2"/>
      </rPr>
      <t xml:space="preserve">fondo anticorrosivo, </t>
    </r>
    <r>
      <rPr>
        <sz val="10"/>
        <rFont val="Calibri"/>
        <family val="2"/>
      </rPr>
      <t>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r>
  </si>
  <si>
    <t>Pintura esmalte alquidálico anticorrosivo en proteccion de ventana a base de ptr  de  15.70x0.40 mts, calidad 5 años, a dos manos, color 8231W Sawyer's fence incluye preparación de la superficie,  fondo anticorrosivo,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</si>
  <si>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en reja a base de ptr  de  3.700x2.50 mts, calidad 5 años, a dos manos, color 8231W Sawyer's fence incluye preparación de la superficie,  fondo anticorrosivo,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</si>
  <si>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r>
      <t>Pintura esmalte alquidálico anticorrosivo</t>
    </r>
    <r>
      <rPr>
        <sz val="10"/>
        <color rgb="FFFF0000"/>
        <rFont val="Calibri"/>
        <family val="2"/>
      </rPr>
      <t xml:space="preserve"> en reja a base de ptr </t>
    </r>
    <r>
      <rPr>
        <sz val="10"/>
        <color theme="1"/>
        <rFont val="Calibri"/>
        <family val="2"/>
      </rPr>
      <t xml:space="preserve"> de  2.50x3.00 mts, calidad 5 años, a dos manos, color 8231W Sawyer's fence incluye preparación de la superficie,</t>
    </r>
    <r>
      <rPr>
        <sz val="10"/>
        <color rgb="FFFF0000"/>
        <rFont val="Calibri"/>
        <family val="2"/>
      </rPr>
      <t xml:space="preserve">  fondo anticorrosivo</t>
    </r>
    <r>
      <rPr>
        <sz val="10"/>
        <color theme="1"/>
        <rFont val="Calibri"/>
        <family val="2"/>
      </rPr>
      <t>,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r>
  </si>
  <si>
    <r>
      <t>Suministro y aplicación de pintura esmalte acrílico en tubos de ptr en exterior en fachada a una altura de 6 mts, color igualado al existente,  calidad 5 años, a dos manos. Incluye: preparación de la superficie,</t>
    </r>
    <r>
      <rPr>
        <sz val="10"/>
        <color rgb="FFFF0000"/>
        <rFont val="Calibri"/>
        <family val="2"/>
      </rPr>
      <t xml:space="preserve"> fondo anticorrosivo</t>
    </r>
    <r>
      <rPr>
        <sz val="10"/>
        <rFont val="Calibri"/>
        <family val="2"/>
      </rPr>
      <t>, andamios, protección de cancelería, de cristales, de puertas y de piso con plástico y cinta, suministro de materiales, mano de obra, herramienta, equipo, retiro de materiales sobrantes, limpieza del lugar y todo lo necesario para su correcta ejecución.  Marcas autorizadas: Comex, Osel, Sherwin Williams, Berel, Dupont y General Paint. Nota: se hará una muestra previa de color que autorizara el supervisor, de no aprovar el color se hará un cambio.</t>
    </r>
  </si>
  <si>
    <r>
      <t>Pintura esmalte alquidálico anticorrosivo, calidad 5 años, aplicado en barandale, a dos manos, color igual existente incluye preparación de la superficie,</t>
    </r>
    <r>
      <rPr>
        <sz val="10"/>
        <color rgb="FFFF0000"/>
        <rFont val="Calibri"/>
        <family val="2"/>
      </rPr>
      <t xml:space="preserve"> fondo anticorrosivo</t>
    </r>
    <r>
      <rPr>
        <sz val="10"/>
        <rFont val="Calibri"/>
        <family val="2"/>
      </rPr>
      <t>, suministro de materiales, mano de obra,  herramienta, equipo, protección de pisos, puertas y ventanas con hule negro y retiro de material sobrante fuera de obra, limpieza del lugar. Marcas recomendadas: Comex, Osel, Sherwin Williams, Berel, Dupont y General Paint. Nota: se hará una muestra previa de color que autorizara el supervisor, de no aprovar el color se hará un cambio.</t>
    </r>
  </si>
  <si>
    <r>
      <t xml:space="preserve">Suministro y aplicación de pintura esmalte calidad 5 años, en estructura de acero, color ochre rust 8242A galeria osel, a dos manos. Incluye: preparación de la superficie, </t>
    </r>
    <r>
      <rPr>
        <sz val="10"/>
        <color rgb="FFFF0000"/>
        <rFont val="Calibri"/>
        <family val="2"/>
        <scheme val="minor"/>
      </rPr>
      <t xml:space="preserve"> fondo anticorrosivo</t>
    </r>
    <r>
      <rPr>
        <sz val="10"/>
        <rFont val="Calibri"/>
        <family val="2"/>
        <scheme val="minor"/>
      </rPr>
      <t>, andamios, protección de cancelería, de cristales, de puertas y de piso con plástico y cinta, suministro de materiales, mano de obra, herramienta, equipo, retiro de materiales sobrantes, limpieza del lugar y todo lo necesario para su correcta ejecución. Nota: se hará una muestra previa de color que autorizara el supervisor, de no aprovar el color se hará un cambio.</t>
    </r>
  </si>
  <si>
    <t>Reparacion de enjarre Incluye: preparación de la superficie, retiro de material dañado, base de sellador,  aplanado caracoleado con cemento-arena-pegazulejo-marmolina n0.4 proporción 1:1:0.5:1.25, 0.5 cms de espesor en fachada, Incluye: perfilado, andamios, suministro de material, mano de obra, herramienta y equipo. Nota: el enjarre es en muro de durock.</t>
  </si>
  <si>
    <t>Reparacion de enjarre en volado de entrepiso de 10 cms de altura, aplanado grueso cemento arena 1:4 de 2cms de espesor promedio a plomo y regla, y afine con cemento-arena 1:5 de 0.50 cms de espesor, incluye: demolicion de enjarre dañado, retiro de escombro a lugar permitido por las autoridades, suministro de materiales, mano de obra, herramienta y todo lo necesario para su correcta ejecución.  Nota: proteger piso y cancelería con hule negro.</t>
  </si>
  <si>
    <r>
      <t xml:space="preserve">Reparacion de enjarre con  aplanado grueso cemento arena 1:4 de 2cms de espesor promedio a plomo y regla, y afine con cemento-arena 1:5 </t>
    </r>
    <r>
      <rPr>
        <sz val="10"/>
        <color rgb="FFFF0000"/>
        <rFont val="Calibri"/>
        <family val="2"/>
      </rPr>
      <t>de 0.50 cms de espesor,</t>
    </r>
    <r>
      <rPr>
        <sz val="10"/>
        <rFont val="Calibri"/>
        <family val="2"/>
      </rPr>
      <t xml:space="preserve"> incluye: retiro de escombro a lugar permitido por las autoridades, suministro de materiales, mano de obra, herramienta y todo lo necesario para su correcta ejecución.  Nota: proteger piso y cancelería con hule negro.</t>
    </r>
  </si>
  <si>
    <t>Retiro de material  y equipo recuperable; incluye: carga, retiro, mano de obra y herramienta menor ademas acarreos de material a lugar indicado por supervicion, material de escombro fuera de la obra y todo lo necesario para su correcta ejecucion.</t>
  </si>
  <si>
    <r>
      <t xml:space="preserve">Arreglar grieta en muros interior: demoler aplanados en franja de 40 cms de ancho, colocación de </t>
    </r>
    <r>
      <rPr>
        <sz val="10"/>
        <color rgb="FFFF0000"/>
        <rFont val="Calibri"/>
        <family val="2"/>
      </rPr>
      <t>malla de fibra de vidrio 120</t>
    </r>
    <r>
      <rPr>
        <sz val="10"/>
        <rFont val="Calibri"/>
        <family val="2"/>
      </rPr>
      <t xml:space="preserve"> y clavos de concreto para fijacion de</t>
    </r>
    <r>
      <rPr>
        <sz val="10"/>
        <color rgb="FFFF0000"/>
        <rFont val="Calibri"/>
        <family val="2"/>
      </rPr>
      <t xml:space="preserve"> malla</t>
    </r>
    <r>
      <rPr>
        <sz val="10"/>
        <rFont val="Calibri"/>
        <family val="2"/>
      </rPr>
      <t>, volver a enjarrar con  aplanado de pasta de yeso de 2cms de espesor promedio a plomo y regla, incluye: retiro de escombro a lugar permitido por las autoridades, suministro de materiales, mano de obra, herramienta y todo lo necesario para su correcta ejecución. Nota: proteger piso y canceleria con hule negro.</t>
    </r>
  </si>
  <si>
    <t>Edificio Administrativo</t>
  </si>
  <si>
    <r>
      <t xml:space="preserve">Pintura vinilica satinada calidad 10 años, a dos manos, color Northern Plains 8242W aplicada en exterior sobre una superficie </t>
    </r>
    <r>
      <rPr>
        <sz val="10"/>
        <color rgb="FFFF0000"/>
        <rFont val="Calibri"/>
        <family val="2"/>
      </rPr>
      <t>cerroteada</t>
    </r>
    <r>
      <rPr>
        <sz val="10"/>
        <rFont val="Calibri"/>
        <family val="2"/>
      </rPr>
      <t>: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r>
  </si>
  <si>
    <t>Pintura vinilica satinada calidad 10 años, a dos manos, color Ochre rust 8245 aplicada en exterior sobre una superficie lisa: columnas y trabes,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</si>
  <si>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5 años, a dos manos, color igualado a existente aplicada en exterior sobre una superficie lisa: plafones, incluye: preparaqción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</si>
  <si>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r>
      <t xml:space="preserve">Pintura vinilica satinada calidad 10 años, a dos manos, color Northern Plains  8242W aplicada en exterior sobre una superficie </t>
    </r>
    <r>
      <rPr>
        <sz val="10"/>
        <color rgb="FFFF0000"/>
        <rFont val="Calibri"/>
        <family val="2"/>
      </rPr>
      <t>cerroteada</t>
    </r>
    <r>
      <rPr>
        <sz val="10"/>
        <rFont val="Calibri"/>
        <family val="2"/>
      </rPr>
      <t>: barandal,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r>
  </si>
  <si>
    <t>Pintura vinilica satinada calidad 10 años, a dos manos, color ochre rust 8245A aplicada en exterior sobre una superficie lisa: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</si>
  <si>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r>
      <t xml:space="preserve">Pintura vinilica satinada calidad 10 años, a dos manos, color Amber waves 8243M aplicada en exterior sobre una superficie </t>
    </r>
    <r>
      <rPr>
        <sz val="10"/>
        <color rgb="FFFF0000"/>
        <rFont val="Calibri"/>
        <family val="2"/>
      </rPr>
      <t>cerroteada</t>
    </r>
    <r>
      <rPr>
        <sz val="10"/>
        <rFont val="Calibri"/>
        <family val="2"/>
      </rPr>
      <t>: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r>
  </si>
  <si>
    <t>Pintura vinilica satinada calidad 5 años, a dos manos, color igualado a existente aplicada en exterior sobre una superficie lisa: plafones,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</si>
  <si>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e Impermeabilización en Edificios Varios de las Unidades Obregón, Navojoa y Guaymas</t>
  </si>
  <si>
    <r>
      <t>Impermeabilización de losa de concreto horizontal a base de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Osel plata, Fester, Imperquimia,</t>
    </r>
    <r>
      <rPr>
        <sz val="10"/>
        <color rgb="FFFF0000"/>
        <rFont val="Calibri"/>
        <family val="2"/>
      </rPr>
      <t xml:space="preserve"> impac, thermotek</t>
    </r>
    <r>
      <rPr>
        <sz val="10"/>
        <rFont val="Calibri"/>
        <family val="2"/>
      </rPr>
      <t>, Sun Glare Nasa Coat 10 años), Incluir ficha técnica. Incluye trabajos bajo equipos de a.a. y tuberías.</t>
    </r>
  </si>
  <si>
    <r>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t>
    </r>
    <r>
      <rPr>
        <sz val="10"/>
        <color rgb="FFFF0000"/>
        <rFont val="Calibri"/>
        <family val="2"/>
      </rPr>
      <t xml:space="preserve"> impac, thermotek,</t>
    </r>
    <r>
      <rPr>
        <sz val="10"/>
        <rFont val="Calibri"/>
        <family val="2"/>
      </rPr>
      <t xml:space="preserve">  Imperquimia).</t>
    </r>
  </si>
  <si>
    <r>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rPr>
      <t>impac, thermotek</t>
    </r>
    <r>
      <rPr>
        <sz val="10"/>
        <rFont val="Calibri"/>
        <family val="2"/>
      </rPr>
      <t xml:space="preserve">, Imperquimia, Sun Glare Nasa Coat 10 años), Incluir ficha técnica. </t>
    </r>
  </si>
  <si>
    <t>Sellado de pijas en parte superior con FESTER SUPERSEAL P y cinta superfacil no mas goteras marca fester, sika, basf, incluye: material, equipo, herramienta y mano de obra, suministro e instalacion de materiales, aplicación en uniones, traslapes,  acarreos, elevaciones</t>
  </si>
  <si>
    <r>
      <t xml:space="preserve">Impermeabilización de canalon y bajadas mediante pijado donde se ocupe,  espuma poliuretano debajo de lamina, donde inicia canalon,  seguido de superseal marca fester, revestido con malla, considerar 0.30 mts de ancho de malla,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rPr>
      <t>impac, thermotek</t>
    </r>
    <r>
      <rPr>
        <sz val="10"/>
        <rFont val="Calibri"/>
        <family val="2"/>
      </rPr>
      <t xml:space="preserve">, Imperquimia, Sun Glare Nasa Coat 10 años), Incluir ficha técnica.  </t>
    </r>
  </si>
  <si>
    <r>
      <t xml:space="preserve">Impermeabilización de caballete a base de dos capas de impermeabilizante acrílico blanco calidad 5 años alternado con una capa de malla tejida calibre 600 en una franja de 50 cms.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rPr>
      <t>impac, thermotek</t>
    </r>
    <r>
      <rPr>
        <sz val="10"/>
        <rFont val="Calibri"/>
        <family val="2"/>
      </rPr>
      <t>, Imperquimia, Sun Glare Nasa Coat 10 años), Incluir ficha técnica. Incluye trabajos bajo equipos de a.a. y tuberías.</t>
    </r>
  </si>
  <si>
    <r>
      <t xml:space="preserve">Impermeabilización de union de pretil y lamina ( lado transversal) a base de dos capas de impermeabilizante acrílico blanco calidad 5 años alternado con una capa de malla tejida calibre 600 en una franja de 50 cms. Incluye: retiro de malla existente,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rPr>
      <t>impac, thermotek</t>
    </r>
    <r>
      <rPr>
        <sz val="10"/>
        <rFont val="Calibri"/>
        <family val="2"/>
      </rPr>
      <t>, Imperquimia, Sun Glare Nasa Coat 10 años), Incluir ficha técnica. Incluye trabajos bajo equipos de a.a. y tuberías.</t>
    </r>
  </si>
  <si>
    <r>
      <t xml:space="preserve">Suministro y colocacion de colchoneta  Fibra de Vidrio MBI vinil reforzado, en franja sur del aula, ancho promedio 1.27 m ( ancho del rollo),  espesor 3” (R-10), colocacion manual sobre polines, considerar escalera, o andamios, altura de piso a techo 4.00 mts, incluye: </t>
    </r>
    <r>
      <rPr>
        <sz val="10"/>
        <color rgb="FFFF0000"/>
        <rFont val="Calibri"/>
        <family val="2"/>
      </rPr>
      <t>desmonte de pijas y laminas para poder colocar colchoneta, asi como pijado para sujecion,</t>
    </r>
    <r>
      <rPr>
        <sz val="10"/>
        <rFont val="Calibri"/>
        <family val="2"/>
      </rPr>
      <t xml:space="preserve"> material, herramienta, equipo y mano de obra.</t>
    </r>
  </si>
  <si>
    <r>
      <t xml:space="preserve">Impermeabilización de losa de lamina inclinada con impermeabilizante asfaltico  fester microseal 2 f fibratado base agua en lamina, marca fester, sica, basf, Incluye: </t>
    </r>
    <r>
      <rPr>
        <sz val="10"/>
        <color rgb="FFFF0000"/>
        <rFont val="Calibri"/>
        <family val="2"/>
        <scheme val="minor"/>
      </rPr>
      <t>canalón,</t>
    </r>
    <r>
      <rPr>
        <sz val="10"/>
        <rFont val="Calibri"/>
        <family val="2"/>
        <scheme val="minor"/>
      </rPr>
      <t xml:space="preserve"> suministro e instalacion de materiales, aplicación en uniones, traslapes, calafateo de juntas, acarreos, elevaciones, materiales, herramienta y mano de obra</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</si>
  <si>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impac, thermotek</t>
    </r>
    <r>
      <rPr>
        <sz val="10"/>
        <rFont val="Calibri"/>
        <family val="2"/>
        <scheme val="minor"/>
      </rPr>
      <t>, Imperquimia).</t>
    </r>
  </si>
  <si>
    <r>
      <t xml:space="preserve">Bandeo en traslapes y caballete  a base de dos capas de impermeabilizante acrílico blanco calidad 5 años alternado con una capa de malla tejida calibre 600., ancho de banda promedio para traslapes 30 cm, para caballete 50 cm Incluye: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impac, thermotek</t>
    </r>
    <r>
      <rPr>
        <sz val="10"/>
        <rFont val="Calibri"/>
        <family val="2"/>
        <scheme val="minor"/>
      </rPr>
      <t>, Imperquimia).</t>
    </r>
  </si>
  <si>
    <t>Impermeabilización de lamina a base de dos capas de pintura aluminio calidad 5 años Incluye: suministro de materiales, mano de obra, herramienta, equipo y todo lo necesario para su correcta ejecución. (Marcas a autilizar: Sherwin William, Fester, osel, Imperquimia, impac,). Incluye trabajos bajo equipos de a.a. y tuberías.</t>
  </si>
  <si>
    <t>Laboratorio de Mecatronica</t>
  </si>
  <si>
    <t>Suministro y colocación de manto prefabricado 4 MM poliéster asfalto tipo APP,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</si>
  <si>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Sellado de domo de  1 x1 mts en parte inferior y superior con FESTER SUPERSEAL P y cinta superfacil no mas goteras marca fester, sika, bafs, incluye: material, equipo, herramienta y mano de obra.</t>
  </si>
  <si>
    <r>
      <t xml:space="preserve">Suministro y aplicación de espuma poliuretano debajo de lamina, donde inicia canalon,  sellador superseal, revestido con malla, considerar 2 mts de ancho de malla, malla  tejida calibre 600, dos capas de impermeabilizante acrílico blanco calidad 5 años a Incluye: </t>
    </r>
    <r>
      <rPr>
        <sz val="10"/>
        <color rgb="FFFF0000"/>
        <rFont val="Calibri"/>
        <family val="2"/>
        <scheme val="minor"/>
      </rPr>
      <t>andamios de 4 a 5 torres,</t>
    </r>
    <r>
      <rPr>
        <sz val="10"/>
        <rFont val="Calibri"/>
        <family val="2"/>
        <scheme val="minor"/>
      </rPr>
      <t xml:space="preserv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 xml:space="preserve"> impac, thermotek</t>
    </r>
    <r>
      <rPr>
        <sz val="10"/>
        <rFont val="Calibri"/>
        <family val="2"/>
        <scheme val="minor"/>
      </rPr>
      <t>, imperquimia, Sun Glare Nasa Coat 10 años), Incluir ficha técnica. incluye: subida de materiales, materiales, herramienta, equipo y mano de obra</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</si>
  <si>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 xml:space="preserve"> impac, thermotek</t>
    </r>
    <r>
      <rPr>
        <sz val="10"/>
        <rFont val="Calibri"/>
        <family val="2"/>
        <scheme val="minor"/>
      </rPr>
      <t>, Imperquimia).</t>
    </r>
  </si>
  <si>
    <r>
      <t xml:space="preserve">Impermeabilización de losa de concreto a base de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impac, thermotek</t>
    </r>
    <r>
      <rPr>
        <sz val="10"/>
        <rFont val="Calibri"/>
        <family val="2"/>
        <scheme val="minor"/>
      </rPr>
      <t>, Imperquimia). (Marca a utilizar sin malla: Sun Glare Nasa Coat 10 años), Incluir ficha técnica. Incluye trabajos bajo equipos de a.a. y tuberías.</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</si>
  <si>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impac, thermotek</t>
    </r>
    <r>
      <rPr>
        <sz val="10"/>
        <rFont val="Calibri"/>
        <family val="2"/>
        <scheme val="minor"/>
      </rPr>
      <t>, Imperquimia).</t>
    </r>
  </si>
  <si>
    <t>Elaboracion e instalacion de caballete de lamina calibre 20, pijada en chaflanes laterales, 40 cm de ancho, profundidad 10 cm, largo120cm,  , incluye equipo, herramienta , traslapes, asi como todo lo necesario para su correcta ejecucion</t>
  </si>
  <si>
    <t>Retiro de impermeabilizante elastomerico y manto existente en azotea de edificio, incluye: material, mano de obra, quipo y herramienta.</t>
  </si>
  <si>
    <r>
      <t xml:space="preserve">Impermeabilización de losa de concreto a base de dos capas de impermeabilizante acrílico blanco calidad 5 años considerar 5% del area, para resanes con malla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impac, thermotek</t>
    </r>
    <r>
      <rPr>
        <sz val="10"/>
        <rFont val="Calibri"/>
        <family val="2"/>
        <scheme val="minor"/>
      </rPr>
      <t>, Imperquimia). (Marca a utilizar sin malla: Sun Glare Nasa Coat 10 años), Incluir ficha técnica. Incluye trabajos bajo equipos de a.a. y tuberías.</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</si>
  <si>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 xml:space="preserve"> impac, thermotek</t>
    </r>
    <r>
      <rPr>
        <sz val="10"/>
        <rFont val="Calibri"/>
        <family val="2"/>
        <scheme val="minor"/>
      </rPr>
      <t>, Nasacoat, Imperquimia).</t>
    </r>
  </si>
  <si>
    <r>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 xml:space="preserve"> impac, thermotek</t>
    </r>
    <r>
      <rPr>
        <sz val="10"/>
        <rFont val="Calibri"/>
        <family val="2"/>
        <scheme val="minor"/>
      </rPr>
      <t xml:space="preserve">, Imperquimia, Sun Glare Nasa Coat 10 años), Incluir ficha técnica. </t>
    </r>
  </si>
  <si>
    <r>
      <t xml:space="preserve">Impermeabilización de losa de concreto a base de dos capas de impermeabilizante acrílico blanco calidad 5 años considerar 5% del area, para resanes con malla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 xml:space="preserve"> impac, thermotek</t>
    </r>
    <r>
      <rPr>
        <sz val="10"/>
        <rFont val="Calibri"/>
        <family val="2"/>
        <scheme val="minor"/>
      </rPr>
      <t>, Imperquimia). (Marca a utilizar sin malla: Sun Glare Nasa Coat 10 años), Incluir ficha técnica. Incluye trabajos bajo equipos de a.a. y tuberías.</t>
    </r>
  </si>
  <si>
    <r>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t>
    </r>
    <r>
      <rPr>
        <sz val="10"/>
        <color rgb="FFFF0000"/>
        <rFont val="Calibri"/>
        <family val="2"/>
        <scheme val="minor"/>
      </rPr>
      <t xml:space="preserve"> impac, thermotek</t>
    </r>
    <r>
      <rPr>
        <sz val="10"/>
        <rFont val="Calibri"/>
        <family val="2"/>
        <scheme val="minor"/>
      </rPr>
      <t>, Nasacoat, Imperquimia).</t>
    </r>
  </si>
  <si>
    <r>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impac, thermotek</t>
    </r>
    <r>
      <rPr>
        <sz val="10"/>
        <rFont val="Calibri"/>
        <family val="2"/>
        <scheme val="minor"/>
      </rPr>
      <t xml:space="preserve">, Imperquimia, Sun Glare Nasa Coat 10 años), Incluir ficha técnica. </t>
    </r>
  </si>
  <si>
    <t>Retiro de impermeabilizante elastomerico existente en azotea de edificio, en area que representa las aulas, incluye: material, mano de obra, quipo y herramienta.</t>
  </si>
  <si>
    <t>Impermeabilización de losa de concreto a base de dos capas de impermeabilizante acrílico blanco calidad 5 años alternando con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plata,impac, termotec, Imperquimia). (Marca a utilizar sin malla: Sun Glare Nasa Coat 10 años), Incluir ficha técnica. Incluye trabajos bajo equipos de a.a. y tuberías.</t>
  </si>
  <si>
    <t>Cancelacion de bajadas pluviales con tubo de 4" de pvc existentes, incluye: material, equipo, herramienta y mano de obra</t>
  </si>
  <si>
    <t>Suminitro y colocacion de gargolas en bajadas pluviales que se cancelaron, bajada tipo calsica rectangular de concreto, pegada con mezcla cemento-arena 1:3,  detallando interior y exterior con acabdo fino. Incluye: subida de materiales, materiales, herramienta, equipo y mano de obra.</t>
  </si>
  <si>
    <t>Desmonte y reisntalacion de aires en mismo lugar, incluye: equipo, heramienta, elementos de fijacion, material y equipo.</t>
  </si>
  <si>
    <t>sellado de union trabe-muro de tablacemento en exterior, con con FESTER SUPERSEAL P y cinta superfacil no mas goteras marca fester, sika, bafs, incluye: material, equipo, herramienta y mano de obra.</t>
  </si>
  <si>
    <t xml:space="preserve">Demolición y retiro de muro de tablaroca existente,  ancho a demoler 1.22 mts Incluye: cajillos, faldones, retiro de escombro a lugar fuera del Instituto permitido por las autoridades, limpieza del lugar, acarreos, mano de obra, herramienta  y equipo necesario para su correcta </t>
  </si>
  <si>
    <t>suministro y colocacion de tablaroca en muro, ancho a tapar 1.22 mts de panel de yeso,  incluye: andamios, panel de yeso de 1.27 cm, chilillos para fijación, perfacinta, pasta, desperdicio, fulminantes, limpieza y retiro de materiales sobrantes fuera del instituto, material, mano de obra, herramienta, equipo y todo lo necesario para su correcta ejecución.</t>
  </si>
  <si>
    <r>
      <t xml:space="preserve">Impermeabilización de losa de concreto a base de dos capas de impermeabilizante acrílico blanco calidad 5 años considerar 5% del area para resanes con malla tejida calibre 600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impac, thermotek</t>
    </r>
    <r>
      <rPr>
        <sz val="10"/>
        <rFont val="Calibri"/>
        <family val="2"/>
        <scheme val="minor"/>
      </rPr>
      <t>, Imperquimia). (Marca a utilizar sin malla: Sun Glare Nasa Coat 10 años), Incluir ficha técnica. Incluye trabajos bajo equipos de a.a. y tuberías.</t>
    </r>
  </si>
  <si>
    <r>
      <t xml:space="preserve">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t>
    </r>
    <r>
      <rPr>
        <sz val="10"/>
        <color rgb="FFFF0000"/>
        <rFont val="Calibri"/>
        <family val="2"/>
        <scheme val="minor"/>
      </rPr>
      <t>impac, thermotek,</t>
    </r>
    <r>
      <rPr>
        <sz val="10"/>
        <rFont val="Calibri"/>
        <family val="2"/>
        <scheme val="minor"/>
      </rPr>
      <t xml:space="preserve"> Nasacoat, Imperquimia).</t>
    </r>
  </si>
  <si>
    <r>
      <t xml:space="preserve">Impermeabilización de losa de concreto a base de dos capas de impermeabilizante acrílico blanco calidad 5 años considerar 5% del area para resanes con malla tejida calibre 600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 xml:space="preserve"> impac, thermotek,</t>
    </r>
    <r>
      <rPr>
        <sz val="10"/>
        <rFont val="Calibri"/>
        <family val="2"/>
        <scheme val="minor"/>
      </rPr>
      <t xml:space="preserve"> Imperquimia). (Marca a utilizar sin malla: Sun Glare Nasa Coat 10 años), Incluir ficha técnica. Incluye trabajos bajo equipos de a.a. y tuberías.</t>
    </r>
  </si>
  <si>
    <t>se elimina</t>
  </si>
  <si>
    <r>
      <t xml:space="preserve">Impermeabilización de uniones de carpeta arenada en losa de concreto, a base de dos capas de impermeabilizante acrílico </t>
    </r>
    <r>
      <rPr>
        <sz val="10"/>
        <color rgb="FFFF0000"/>
        <rFont val="Calibri"/>
        <family val="2"/>
        <scheme val="minor"/>
      </rPr>
      <t>terracota</t>
    </r>
    <r>
      <rPr>
        <sz val="10"/>
        <rFont val="Calibri"/>
        <family val="2"/>
        <scheme val="minor"/>
      </rPr>
      <t xml:space="preserve">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 xml:space="preserve"> impac, thermotek</t>
    </r>
    <r>
      <rPr>
        <sz val="10"/>
        <rFont val="Calibri"/>
        <family val="2"/>
        <scheme val="minor"/>
      </rPr>
      <t>, Nasacoat, Imperquimia). (Marca a utilizar sin malla: Sun Glare Nasa Coat 10 años), Incluir ficha técnica. Incluye trabajos bajo equipos de a.a. y tuberías.</t>
    </r>
  </si>
  <si>
    <t>Retiro meticuloso de manto desprendido para volver a termofusionar y colocación de manto existente asfalto tipo APP,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</si>
  <si>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r>
      <t xml:space="preserve">Impermeabilización de losa de concreto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plata, </t>
    </r>
    <r>
      <rPr>
        <sz val="10"/>
        <color rgb="FFFF0000"/>
        <rFont val="Calibri"/>
        <family val="2"/>
        <scheme val="minor"/>
      </rPr>
      <t>impac, thermotek</t>
    </r>
    <r>
      <rPr>
        <sz val="10"/>
        <rFont val="Calibri"/>
        <family val="2"/>
        <scheme val="minor"/>
      </rPr>
      <t>, Nasacoat, Imperquimia). (Marca a utilizar sin malla: Sun Glare Nasa Coat 10 años), Incluir ficha técnica. Incluye trabajos bajo equipos de a.a. y tuberías.</t>
    </r>
  </si>
  <si>
    <r>
      <t>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plata,</t>
    </r>
    <r>
      <rPr>
        <sz val="10"/>
        <color rgb="FFFF0000"/>
        <rFont val="Calibri"/>
        <family val="2"/>
        <scheme val="minor"/>
      </rPr>
      <t xml:space="preserve"> impac, thermotek</t>
    </r>
    <r>
      <rPr>
        <sz val="10"/>
        <rFont val="Calibri"/>
        <family val="2"/>
        <scheme val="minor"/>
      </rPr>
      <t xml:space="preserve">, Nasacoat, Imperquimia). (Marca a utilizar sin malla: Sun Glare Nasa Coat 10 años), Incluir ficha técnica. </t>
    </r>
  </si>
  <si>
    <r>
      <t xml:space="preserve">Impermeabilización de unión de pretil - lámina con FESTER SUPERSEAL P Sellador elástico de poliuretano de secado rápido.,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 (Marcas a autilizar: Sherwin William, Fester, osel plata,  </t>
    </r>
    <r>
      <rPr>
        <sz val="10"/>
        <color rgb="FFFF0000"/>
        <rFont val="Calibri"/>
        <family val="2"/>
        <scheme val="minor"/>
      </rPr>
      <t>impac, thermotek</t>
    </r>
    <r>
      <rPr>
        <sz val="10"/>
        <rFont val="Calibri"/>
        <family val="2"/>
        <scheme val="minor"/>
      </rPr>
      <t>,imperquimia).</t>
    </r>
  </si>
  <si>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plata, impac, termotec, Nasacoat, Imperquimia).</t>
  </si>
  <si>
    <r>
      <t>Elaboracion de</t>
    </r>
    <r>
      <rPr>
        <sz val="10"/>
        <color rgb="FFFF0000"/>
        <rFont val="Calibri"/>
        <family val="2"/>
        <scheme val="minor"/>
      </rPr>
      <t xml:space="preserve"> botaaguas</t>
    </r>
    <r>
      <rPr>
        <sz val="10"/>
        <rFont val="Calibri"/>
        <family val="2"/>
        <scheme val="minor"/>
      </rPr>
      <t xml:space="preserve"> sobre lamina, en seco, de lamina galvanizada, 40 cm de ancho, profundidad 10 cm, largo120cm,  calibre 26 R72, incluye equipo,
herramienta , traslapes, asi como todo lo necesario para su correcta ejecucion</t>
    </r>
  </si>
  <si>
    <r>
      <t xml:space="preserve">Impermeabilización de losa de lámina a base de tres capas de impermeabilizante acrílico blanco calidad 5 años con malla reforzada calibre 600. Incluye: suministro de materiales, mano de obra, herramienta, equipo y todo lo necesario para su correcta ejecución. En caso de base acrílico 100 % el espesor deberá ser de al menos 3 milésimas. (Marcas de acrílico blanco a autilizar: Sherwin William, Fester,  oselplata,  </t>
    </r>
    <r>
      <rPr>
        <sz val="10"/>
        <color rgb="FFFF0000"/>
        <rFont val="Calibri"/>
        <family val="2"/>
        <scheme val="minor"/>
      </rPr>
      <t>impac, thermotek</t>
    </r>
    <r>
      <rPr>
        <sz val="10"/>
        <rFont val="Calibri"/>
        <family val="2"/>
        <scheme val="minor"/>
      </rPr>
      <t>, Nasacoat, Imperquimia). (Marca a utilizar sin malla: Sun Glare Nasa Coat 10 años), Incluir ficha técnica. Incluye trabajos bajo equipos de a.a. y tuberías.</t>
    </r>
  </si>
  <si>
    <t>suministro e instalacion de plafond en exterior con hoja densglass instalado en estructura existente, incluye: andamios, panel densglass de 1.27 cm, chilillos para fijación, cinta, pasta cemenquin o mortex max, desperdicio, fulminantes, limpieza y retiro de materiales sobrantes fuera del instituto, material, mano de obra, herramienta, equipo y todo lo necesario para su correcta ejecución.</t>
  </si>
  <si>
    <t>Suministro  y colocación de pintura vinílica en plafond exterior, color igualado al existente, galeria Osel, calidad 5 años a dos manos en plafon  incluye: sellador, materiales, protección con hule negro, limpieza, andamios, materiales, mano de obra, herramienta y equipo necesario.</t>
  </si>
  <si>
    <t>limpieza y sellado de cantera en parte superior de entrada principal de edificio administrativo, mediante lijado con lija 20 o disco para pulir cantera, sellado con sellador alquidalico anticorrosivo calidad oro base solvente, marca osel o comex. incluye: proteccion de las superficies, paredes, plafones, aluminios; material, equipo, herramienta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</si>
</sst>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3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sz val="10"/>
      <name val="Calibri"/>
      <family val="2"/>
      <scheme val="minor"/>
    </font>
    <font>
      <sz val="10"/>
      <color theme="3" tint="-0.499984740745262"/>
      <name val="Calibri"/>
      <family val="2"/>
    </font>
    <font>
      <sz val="10"/>
      <color rgb="FFFF0000"/>
      <name val="Calibri"/>
      <family val="2"/>
    </font>
    <font>
      <sz val="10"/>
      <color rgb="FFFF0000"/>
      <name val="Calibri"/>
      <family val="2"/>
      <scheme val="minor"/>
    </font>
    <font>
      <sz val="10"/>
      <color theme="5" tint="-0.249977111117893"/>
      <name val="Calibri"/>
      <family val="2"/>
      <scheme val="minor"/>
    </font>
    <font>
      <sz val="10"/>
      <color theme="3" tint="-0.499984740745262"/>
      <name val="Calibri"/>
      <family val="2"/>
      <scheme val="minor"/>
    </font>
    <font>
      <b/>
      <sz val="10"/>
      <color theme="3" tint="-0.249977111117893"/>
      <name val="Calibri"/>
      <family val="2"/>
    </font>
    <font>
      <sz val="10"/>
      <color theme="3" tint="-0.249977111117893"/>
      <name val="Calibri"/>
      <family val="2"/>
    </font>
    <font>
      <sz val="10"/>
      <color theme="3" tint="-0.249977111117893"/>
      <name val="Calibri"/>
      <family val="2"/>
      <scheme val="minor"/>
    </font>
    <font>
      <b/>
      <sz val="10"/>
      <color theme="3" tint="-0.249977111117893"/>
      <name val="Calibri"/>
      <family val="2"/>
      <scheme val="minor"/>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sz val="10"/>
      <color theme="1"/>
      <name val="Calibri"/>
      <family val="2"/>
    </font>
    <font>
      <b/>
      <sz val="11"/>
      <color rgb="FFFF0000"/>
      <name val="Calibri"/>
      <family val="2"/>
    </font>
    <font>
      <b/>
      <sz val="10"/>
      <color rgb="FFFF0000"/>
      <name val="Calibri"/>
      <family val="2"/>
      <scheme val="minor"/>
    </font>
    <font>
      <sz val="10"/>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tint="0.79998168889431442"/>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cellStyleXfs>
  <cellXfs count="153">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165" fontId="11" fillId="0" borderId="7" xfId="0" applyNumberFormat="1" applyFont="1" applyBorder="1" applyAlignment="1">
      <alignment horizontal="center" vertical="center" wrapText="1"/>
    </xf>
    <xf numFmtId="165" fontId="11" fillId="0" borderId="7" xfId="0" applyNumberFormat="1" applyFont="1" applyFill="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5" fontId="6" fillId="0" borderId="8"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165" fontId="13" fillId="0" borderId="7" xfId="0" applyNumberFormat="1" applyFont="1" applyFill="1" applyBorder="1" applyAlignment="1">
      <alignment horizontal="center" vertical="center" wrapText="1"/>
    </xf>
    <xf numFmtId="165" fontId="13" fillId="0" borderId="8"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top" wrapText="1"/>
    </xf>
    <xf numFmtId="2" fontId="11" fillId="0" borderId="7" xfId="0" applyNumberFormat="1" applyFont="1" applyFill="1" applyBorder="1" applyAlignment="1">
      <alignment horizontal="center" vertical="top" wrapText="1"/>
    </xf>
    <xf numFmtId="0" fontId="6" fillId="3" borderId="7" xfId="0" applyFont="1" applyFill="1" applyBorder="1" applyAlignment="1">
      <alignment horizontal="center" vertical="center" wrapText="1"/>
    </xf>
    <xf numFmtId="165" fontId="6" fillId="3" borderId="8" xfId="0" applyNumberFormat="1" applyFont="1" applyFill="1" applyBorder="1" applyAlignment="1">
      <alignment horizontal="center" vertical="center" wrapText="1"/>
    </xf>
    <xf numFmtId="165" fontId="11" fillId="5" borderId="7"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165" fontId="6" fillId="5" borderId="8" xfId="0" applyNumberFormat="1" applyFont="1" applyFill="1" applyBorder="1" applyAlignment="1">
      <alignment horizontal="center" vertical="center" wrapText="1"/>
    </xf>
    <xf numFmtId="165" fontId="6" fillId="5" borderId="7" xfId="0" applyNumberFormat="1" applyFont="1" applyFill="1" applyBorder="1" applyAlignment="1">
      <alignment horizontal="center" vertical="center" wrapText="1"/>
    </xf>
    <xf numFmtId="0" fontId="12" fillId="5" borderId="7" xfId="0" applyFont="1" applyFill="1" applyBorder="1" applyAlignment="1">
      <alignment horizontal="center" vertical="center" wrapText="1"/>
    </xf>
    <xf numFmtId="165" fontId="6" fillId="3" borderId="7" xfId="0" applyNumberFormat="1" applyFont="1" applyFill="1" applyBorder="1" applyAlignment="1">
      <alignment horizontal="center" vertical="center" wrapText="1"/>
    </xf>
    <xf numFmtId="0" fontId="14" fillId="4" borderId="7" xfId="0" applyFont="1" applyFill="1" applyBorder="1" applyAlignment="1">
      <alignment horizontal="center" vertical="top"/>
    </xf>
    <xf numFmtId="2" fontId="14" fillId="4" borderId="7" xfId="0" applyNumberFormat="1" applyFont="1" applyFill="1" applyBorder="1" applyAlignment="1">
      <alignment vertical="top"/>
    </xf>
    <xf numFmtId="0" fontId="14" fillId="3" borderId="7" xfId="0" applyFont="1" applyFill="1" applyBorder="1" applyAlignment="1">
      <alignment horizontal="center" vertical="top"/>
    </xf>
    <xf numFmtId="2" fontId="14" fillId="3" borderId="7" xfId="0" applyNumberFormat="1" applyFont="1" applyFill="1" applyBorder="1" applyAlignment="1">
      <alignment vertical="top"/>
    </xf>
    <xf numFmtId="0" fontId="14" fillId="5" borderId="7" xfId="0" applyFont="1" applyFill="1" applyBorder="1" applyAlignment="1">
      <alignment horizontal="center" vertical="top"/>
    </xf>
    <xf numFmtId="4" fontId="11" fillId="0" borderId="7" xfId="0" applyNumberFormat="1" applyFont="1" applyFill="1" applyBorder="1" applyAlignment="1">
      <alignment vertical="top" wrapText="1"/>
    </xf>
    <xf numFmtId="0" fontId="11" fillId="0" borderId="7" xfId="8" applyFont="1" applyFill="1" applyBorder="1" applyAlignment="1">
      <alignment horizontal="center" vertical="top" wrapText="1"/>
    </xf>
    <xf numFmtId="2" fontId="11" fillId="5" borderId="7" xfId="0" applyNumberFormat="1" applyFont="1" applyFill="1" applyBorder="1" applyAlignment="1">
      <alignment vertical="top"/>
    </xf>
    <xf numFmtId="2" fontId="11" fillId="3" borderId="7" xfId="0" applyNumberFormat="1" applyFont="1" applyFill="1" applyBorder="1" applyAlignment="1">
      <alignment vertical="top"/>
    </xf>
    <xf numFmtId="2" fontId="11" fillId="0" borderId="7" xfId="0" applyNumberFormat="1" applyFont="1" applyFill="1" applyBorder="1" applyAlignment="1">
      <alignment horizontal="center" vertical="top"/>
    </xf>
    <xf numFmtId="2" fontId="14" fillId="5" borderId="7" xfId="0" applyNumberFormat="1" applyFont="1" applyFill="1" applyBorder="1" applyAlignment="1">
      <alignment horizontal="right" vertical="top"/>
    </xf>
    <xf numFmtId="0" fontId="11" fillId="0" borderId="7" xfId="0" applyFont="1" applyFill="1" applyBorder="1" applyAlignment="1">
      <alignment horizontal="center" vertical="top"/>
    </xf>
    <xf numFmtId="2" fontId="14" fillId="3" borderId="7" xfId="0" applyNumberFormat="1" applyFont="1" applyFill="1" applyBorder="1" applyAlignment="1">
      <alignment horizontal="right" vertical="top"/>
    </xf>
    <xf numFmtId="0" fontId="15" fillId="3" borderId="7" xfId="0" applyFont="1" applyFill="1" applyBorder="1" applyAlignment="1">
      <alignment horizontal="center" vertical="top"/>
    </xf>
    <xf numFmtId="2" fontId="11" fillId="3" borderId="7" xfId="0" applyNumberFormat="1" applyFont="1" applyFill="1" applyBorder="1" applyAlignment="1">
      <alignment horizontal="center" vertical="top"/>
    </xf>
    <xf numFmtId="0" fontId="15" fillId="5" borderId="7" xfId="0" applyFont="1" applyFill="1" applyBorder="1" applyAlignment="1">
      <alignment horizontal="center" vertical="top"/>
    </xf>
    <xf numFmtId="2" fontId="16" fillId="5" borderId="7" xfId="0" applyNumberFormat="1" applyFont="1" applyFill="1" applyBorder="1" applyAlignment="1">
      <alignment horizontal="center" vertical="top"/>
    </xf>
    <xf numFmtId="0" fontId="16" fillId="5" borderId="7" xfId="0" applyFont="1" applyFill="1" applyBorder="1" applyAlignment="1">
      <alignment horizontal="center" vertical="top"/>
    </xf>
    <xf numFmtId="0" fontId="11" fillId="0" borderId="7" xfId="5" applyNumberFormat="1" applyFont="1" applyFill="1" applyBorder="1" applyAlignment="1">
      <alignment horizontal="justify" vertical="top" wrapText="1"/>
    </xf>
    <xf numFmtId="0" fontId="11" fillId="0" borderId="7" xfId="5" applyNumberFormat="1" applyFont="1" applyFill="1" applyBorder="1" applyAlignment="1">
      <alignment horizontal="justify" vertical="top"/>
    </xf>
    <xf numFmtId="165" fontId="6" fillId="4" borderId="7"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165" fontId="6" fillId="4" borderId="8"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11" fillId="0" borderId="7" xfId="0" applyNumberFormat="1" applyFont="1" applyFill="1" applyBorder="1" applyAlignment="1">
      <alignment horizontal="justify" vertical="top" wrapText="1"/>
    </xf>
    <xf numFmtId="0" fontId="20" fillId="4" borderId="7" xfId="0" applyFont="1" applyFill="1" applyBorder="1" applyAlignment="1">
      <alignment horizontal="justify" vertical="top" wrapText="1" shrinkToFit="1"/>
    </xf>
    <xf numFmtId="0" fontId="19" fillId="4" borderId="7" xfId="0" applyFont="1" applyFill="1" applyBorder="1" applyAlignment="1">
      <alignment horizontal="center" vertical="top"/>
    </xf>
    <xf numFmtId="2" fontId="19" fillId="4" borderId="7" xfId="0" applyNumberFormat="1" applyFont="1" applyFill="1" applyBorder="1" applyAlignment="1">
      <alignment vertical="top"/>
    </xf>
    <xf numFmtId="165" fontId="18" fillId="4" borderId="7" xfId="0" applyNumberFormat="1" applyFont="1" applyFill="1" applyBorder="1" applyAlignment="1">
      <alignment horizontal="right" vertical="top" wrapText="1"/>
    </xf>
    <xf numFmtId="165" fontId="18" fillId="4" borderId="7" xfId="0" applyNumberFormat="1" applyFont="1" applyFill="1" applyBorder="1" applyAlignment="1">
      <alignment horizontal="center" vertical="top" wrapText="1"/>
    </xf>
    <xf numFmtId="165" fontId="18" fillId="4" borderId="8" xfId="0" applyNumberFormat="1" applyFont="1" applyFill="1" applyBorder="1" applyAlignment="1">
      <alignment horizontal="right" vertical="top" wrapText="1"/>
    </xf>
    <xf numFmtId="0" fontId="20" fillId="3" borderId="7" xfId="0" applyFont="1" applyFill="1" applyBorder="1" applyAlignment="1">
      <alignment horizontal="justify" vertical="top" wrapText="1" shrinkToFit="1"/>
    </xf>
    <xf numFmtId="0" fontId="19" fillId="3" borderId="7" xfId="0" applyFont="1" applyFill="1" applyBorder="1" applyAlignment="1">
      <alignment horizontal="center" vertical="top"/>
    </xf>
    <xf numFmtId="2" fontId="19" fillId="3" borderId="7" xfId="0" applyNumberFormat="1" applyFont="1" applyFill="1" applyBorder="1" applyAlignment="1">
      <alignment vertical="top"/>
    </xf>
    <xf numFmtId="165" fontId="19" fillId="3" borderId="7" xfId="0" applyNumberFormat="1" applyFont="1" applyFill="1" applyBorder="1" applyAlignment="1">
      <alignment horizontal="center" vertical="center" wrapText="1"/>
    </xf>
    <xf numFmtId="0" fontId="18" fillId="3" borderId="7" xfId="0" applyFont="1" applyFill="1" applyBorder="1" applyAlignment="1">
      <alignment horizontal="center" vertical="center" wrapText="1"/>
    </xf>
    <xf numFmtId="165" fontId="18" fillId="3" borderId="8" xfId="0" applyNumberFormat="1" applyFont="1" applyFill="1" applyBorder="1" applyAlignment="1">
      <alignment horizontal="center" vertical="center" wrapText="1"/>
    </xf>
    <xf numFmtId="0" fontId="20" fillId="5" borderId="7" xfId="0" applyFont="1" applyFill="1" applyBorder="1" applyAlignment="1">
      <alignment horizontal="left" vertical="top"/>
    </xf>
    <xf numFmtId="0" fontId="19" fillId="5" borderId="7" xfId="0" applyFont="1" applyFill="1" applyBorder="1" applyAlignment="1">
      <alignment horizontal="center" vertical="top"/>
    </xf>
    <xf numFmtId="2" fontId="19" fillId="5" borderId="7" xfId="0" applyNumberFormat="1" applyFont="1" applyFill="1" applyBorder="1" applyAlignment="1">
      <alignment vertical="top"/>
    </xf>
    <xf numFmtId="165" fontId="19" fillId="5" borderId="7" xfId="0" applyNumberFormat="1" applyFont="1" applyFill="1" applyBorder="1" applyAlignment="1">
      <alignment horizontal="center" vertical="center" wrapText="1"/>
    </xf>
    <xf numFmtId="0" fontId="18" fillId="5" borderId="7" xfId="0" applyFont="1" applyFill="1" applyBorder="1" applyAlignment="1">
      <alignment horizontal="center" vertical="center" wrapText="1"/>
    </xf>
    <xf numFmtId="165" fontId="18" fillId="5" borderId="8" xfId="0" applyNumberFormat="1" applyFont="1" applyFill="1" applyBorder="1" applyAlignment="1">
      <alignment horizontal="center" vertical="center" wrapText="1"/>
    </xf>
    <xf numFmtId="165" fontId="18" fillId="5" borderId="7" xfId="0" applyNumberFormat="1" applyFont="1" applyFill="1" applyBorder="1" applyAlignment="1">
      <alignment horizontal="center" vertical="center" wrapText="1"/>
    </xf>
    <xf numFmtId="2" fontId="17" fillId="6" borderId="13" xfId="0" applyNumberFormat="1" applyFont="1" applyFill="1" applyBorder="1" applyAlignment="1">
      <alignment horizontal="center" vertical="center" wrapText="1"/>
    </xf>
    <xf numFmtId="0" fontId="17" fillId="6" borderId="14"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6" fillId="0" borderId="7" xfId="0" applyNumberFormat="1" applyFont="1" applyFill="1" applyBorder="1" applyAlignment="1">
      <alignment horizontal="justify" vertical="top" wrapText="1"/>
    </xf>
    <xf numFmtId="0" fontId="6" fillId="0" borderId="7" xfId="0" applyFont="1" applyBorder="1" applyAlignment="1">
      <alignment horizontal="justify" vertical="top" wrapText="1"/>
    </xf>
    <xf numFmtId="2" fontId="25" fillId="2" borderId="4" xfId="0" applyNumberFormat="1" applyFont="1" applyFill="1" applyBorder="1" applyAlignment="1">
      <alignment horizontal="right" vertical="top" wrapText="1"/>
    </xf>
    <xf numFmtId="0" fontId="25" fillId="2" borderId="0" xfId="0" applyFont="1" applyFill="1" applyBorder="1" applyAlignment="1">
      <alignment vertical="top" wrapText="1"/>
    </xf>
    <xf numFmtId="0" fontId="25" fillId="2" borderId="0" xfId="0" applyFont="1" applyFill="1" applyBorder="1" applyAlignment="1">
      <alignment horizontal="center" vertical="top" wrapText="1"/>
    </xf>
    <xf numFmtId="0" fontId="25" fillId="2" borderId="5" xfId="0" applyFont="1" applyFill="1" applyBorder="1" applyAlignment="1">
      <alignment vertical="top" wrapText="1"/>
    </xf>
    <xf numFmtId="0" fontId="26" fillId="2" borderId="0" xfId="0" applyFont="1" applyFill="1" applyBorder="1" applyAlignment="1">
      <alignment horizontal="left" vertical="top" wrapText="1"/>
    </xf>
    <xf numFmtId="0" fontId="25" fillId="2" borderId="0" xfId="0" applyFont="1" applyFill="1" applyBorder="1" applyAlignment="1">
      <alignment horizontal="right" vertical="top" wrapText="1"/>
    </xf>
    <xf numFmtId="15" fontId="26" fillId="2" borderId="6" xfId="0" applyNumberFormat="1" applyFont="1" applyFill="1" applyBorder="1" applyAlignment="1">
      <alignment horizontal="center" vertical="top" wrapText="1"/>
    </xf>
    <xf numFmtId="0" fontId="6" fillId="0" borderId="7" xfId="5" applyNumberFormat="1" applyFont="1" applyFill="1" applyBorder="1" applyAlignment="1">
      <alignment horizontal="justify" vertical="justify"/>
    </xf>
    <xf numFmtId="0" fontId="6" fillId="0" borderId="7" xfId="0" applyFont="1" applyFill="1" applyBorder="1" applyAlignment="1">
      <alignment horizontal="center" vertical="top"/>
    </xf>
    <xf numFmtId="2" fontId="6" fillId="0" borderId="7" xfId="0" applyNumberFormat="1" applyFont="1" applyFill="1" applyBorder="1" applyAlignment="1">
      <alignment horizontal="center" vertical="top"/>
    </xf>
    <xf numFmtId="0" fontId="6" fillId="0" borderId="7" xfId="5" applyNumberFormat="1" applyFont="1" applyFill="1" applyBorder="1" applyAlignment="1">
      <alignment horizontal="justify" vertical="justify" wrapText="1"/>
    </xf>
    <xf numFmtId="0" fontId="6" fillId="0" borderId="7" xfId="8" applyFont="1" applyBorder="1" applyAlignment="1">
      <alignment horizontal="center" vertical="top" wrapText="1"/>
    </xf>
    <xf numFmtId="4" fontId="6" fillId="0" borderId="7" xfId="0" applyNumberFormat="1" applyFont="1" applyFill="1" applyBorder="1" applyAlignment="1">
      <alignment vertical="top" wrapText="1"/>
    </xf>
    <xf numFmtId="0" fontId="6" fillId="0" borderId="7" xfId="8" applyFont="1" applyFill="1" applyBorder="1" applyAlignment="1">
      <alignment horizontal="center" vertical="top" wrapText="1"/>
    </xf>
    <xf numFmtId="0" fontId="6" fillId="0" borderId="7" xfId="0" applyFont="1" applyBorder="1" applyAlignment="1">
      <alignment horizontal="center" vertical="top" wrapText="1"/>
    </xf>
    <xf numFmtId="0" fontId="6" fillId="0" borderId="7" xfId="0" applyFont="1" applyFill="1" applyBorder="1" applyAlignment="1">
      <alignment horizontal="center" vertical="top" wrapText="1"/>
    </xf>
    <xf numFmtId="0" fontId="13" fillId="0" borderId="7" xfId="5" applyNumberFormat="1" applyFont="1" applyFill="1" applyBorder="1" applyAlignment="1">
      <alignment horizontal="justify" vertical="justify"/>
    </xf>
    <xf numFmtId="2" fontId="13" fillId="0" borderId="7" xfId="0" applyNumberFormat="1" applyFont="1" applyFill="1" applyBorder="1" applyAlignment="1">
      <alignment horizontal="center" vertical="top"/>
    </xf>
    <xf numFmtId="0" fontId="13" fillId="0" borderId="7" xfId="0" applyFont="1" applyFill="1" applyBorder="1" applyAlignment="1">
      <alignment horizontal="center" vertical="top"/>
    </xf>
    <xf numFmtId="0" fontId="27" fillId="0" borderId="7" xfId="5" applyNumberFormat="1" applyFont="1" applyFill="1" applyBorder="1" applyAlignment="1">
      <alignment horizontal="justify" vertical="justify"/>
    </xf>
    <xf numFmtId="165" fontId="14" fillId="0" borderId="7" xfId="0" applyNumberFormat="1" applyFont="1" applyFill="1" applyBorder="1" applyAlignment="1">
      <alignment horizontal="center" vertical="center" wrapText="1"/>
    </xf>
    <xf numFmtId="2" fontId="19" fillId="4" borderId="16" xfId="0" applyNumberFormat="1" applyFont="1" applyFill="1" applyBorder="1" applyAlignment="1">
      <alignment horizontal="center" vertical="top"/>
    </xf>
    <xf numFmtId="2" fontId="19" fillId="3" borderId="16" xfId="0" applyNumberFormat="1" applyFont="1" applyFill="1" applyBorder="1" applyAlignment="1">
      <alignment horizontal="center" vertical="top"/>
    </xf>
    <xf numFmtId="2" fontId="20" fillId="5" borderId="16" xfId="0" applyNumberFormat="1" applyFont="1" applyFill="1" applyBorder="1" applyAlignment="1">
      <alignment horizontal="center" vertical="top"/>
    </xf>
    <xf numFmtId="2" fontId="11" fillId="0" borderId="16" xfId="0" applyNumberFormat="1" applyFont="1" applyFill="1" applyBorder="1" applyAlignment="1">
      <alignment horizontal="center" vertical="top"/>
    </xf>
    <xf numFmtId="0" fontId="6" fillId="0" borderId="0" xfId="0" applyFont="1" applyBorder="1" applyAlignment="1">
      <alignment vertical="center" wrapText="1" shrinkToFit="1"/>
    </xf>
    <xf numFmtId="2" fontId="14" fillId="0" borderId="16" xfId="0" applyNumberFormat="1" applyFont="1" applyFill="1" applyBorder="1" applyAlignment="1">
      <alignment horizontal="center" vertical="top"/>
    </xf>
    <xf numFmtId="165" fontId="14" fillId="0" borderId="17" xfId="0" applyNumberFormat="1" applyFont="1" applyFill="1" applyBorder="1" applyAlignment="1">
      <alignment horizontal="center" vertical="center" wrapText="1"/>
    </xf>
    <xf numFmtId="0" fontId="13" fillId="0" borderId="17" xfId="0" applyFont="1" applyFill="1" applyBorder="1" applyAlignment="1">
      <alignment horizontal="center" vertical="center" wrapText="1"/>
    </xf>
    <xf numFmtId="165" fontId="13" fillId="0" borderId="18" xfId="0" applyNumberFormat="1" applyFont="1" applyFill="1" applyBorder="1" applyAlignment="1">
      <alignment horizontal="center" vertical="center" wrapText="1"/>
    </xf>
    <xf numFmtId="2" fontId="14" fillId="4" borderId="16" xfId="0" applyNumberFormat="1" applyFont="1" applyFill="1" applyBorder="1" applyAlignment="1">
      <alignment horizontal="center" vertical="top"/>
    </xf>
    <xf numFmtId="0" fontId="29" fillId="4" borderId="7" xfId="0" applyFont="1" applyFill="1" applyBorder="1" applyAlignment="1">
      <alignment horizontal="justify" vertical="top" wrapText="1" shrinkToFit="1"/>
    </xf>
    <xf numFmtId="2" fontId="14" fillId="3" borderId="16" xfId="0" applyNumberFormat="1" applyFont="1" applyFill="1" applyBorder="1" applyAlignment="1">
      <alignment horizontal="center" vertical="top"/>
    </xf>
    <xf numFmtId="0" fontId="29" fillId="3" borderId="7" xfId="0" applyFont="1" applyFill="1" applyBorder="1" applyAlignment="1">
      <alignment horizontal="justify" vertical="top" wrapText="1" shrinkToFit="1"/>
    </xf>
    <xf numFmtId="2" fontId="29" fillId="5" borderId="16" xfId="0" applyNumberFormat="1" applyFont="1" applyFill="1" applyBorder="1" applyAlignment="1">
      <alignment horizontal="center" vertical="top"/>
    </xf>
    <xf numFmtId="0" fontId="29" fillId="5" borderId="7" xfId="0" applyFont="1" applyFill="1" applyBorder="1" applyAlignment="1">
      <alignment horizontal="left" vertical="top"/>
    </xf>
    <xf numFmtId="0" fontId="21" fillId="2" borderId="4" xfId="0" applyFont="1" applyFill="1" applyBorder="1" applyAlignment="1">
      <alignment horizontal="center" vertical="top" wrapText="1"/>
    </xf>
    <xf numFmtId="0" fontId="21" fillId="2" borderId="0" xfId="0" applyFont="1" applyFill="1" applyBorder="1" applyAlignment="1">
      <alignment horizontal="center" vertical="top" wrapText="1"/>
    </xf>
    <xf numFmtId="0" fontId="21" fillId="2" borderId="5" xfId="0" applyFont="1" applyFill="1" applyBorder="1" applyAlignment="1">
      <alignment horizontal="center" vertical="top" wrapText="1"/>
    </xf>
    <xf numFmtId="0" fontId="22" fillId="2" borderId="4" xfId="0" applyFont="1" applyFill="1" applyBorder="1" applyAlignment="1">
      <alignment horizontal="center" vertical="top" wrapText="1"/>
    </xf>
    <xf numFmtId="0" fontId="22" fillId="2" borderId="0" xfId="0" applyFont="1" applyFill="1" applyBorder="1" applyAlignment="1">
      <alignment horizontal="center" vertical="top" wrapText="1"/>
    </xf>
    <xf numFmtId="0" fontId="22" fillId="2" borderId="5" xfId="0" applyFont="1" applyFill="1" applyBorder="1" applyAlignment="1">
      <alignment horizontal="center" vertical="top" wrapText="1"/>
    </xf>
    <xf numFmtId="0" fontId="23" fillId="2" borderId="4" xfId="0" applyFont="1" applyFill="1" applyBorder="1" applyAlignment="1">
      <alignment horizontal="center" vertical="top" wrapText="1"/>
    </xf>
    <xf numFmtId="0" fontId="24" fillId="2" borderId="0" xfId="0" applyFont="1" applyFill="1" applyBorder="1" applyAlignment="1">
      <alignment horizontal="center" vertical="top" wrapText="1"/>
    </xf>
    <xf numFmtId="0" fontId="24" fillId="2" borderId="5" xfId="0" applyFont="1" applyFill="1" applyBorder="1" applyAlignment="1">
      <alignment horizontal="center" vertical="top" wrapText="1"/>
    </xf>
    <xf numFmtId="0" fontId="28" fillId="2" borderId="12" xfId="0" applyFont="1" applyFill="1" applyBorder="1" applyAlignment="1">
      <alignment horizontal="left" vertical="top" wrapText="1"/>
    </xf>
    <xf numFmtId="2" fontId="30" fillId="0" borderId="7" xfId="0" applyNumberFormat="1" applyFont="1" applyFill="1" applyBorder="1" applyAlignment="1">
      <alignment horizontal="center" vertical="top" wrapText="1"/>
    </xf>
    <xf numFmtId="0" fontId="14" fillId="0" borderId="7" xfId="5" applyNumberFormat="1" applyFont="1" applyFill="1" applyBorder="1" applyAlignment="1">
      <alignment horizontal="justify" vertical="top" wrapText="1"/>
    </xf>
    <xf numFmtId="0" fontId="14" fillId="0" borderId="7" xfId="8" applyFont="1" applyFill="1" applyBorder="1" applyAlignment="1">
      <alignment horizontal="center" vertical="top" wrapText="1"/>
    </xf>
    <xf numFmtId="4" fontId="14" fillId="0" borderId="7" xfId="0" applyNumberFormat="1" applyFont="1" applyFill="1" applyBorder="1" applyAlignment="1">
      <alignment vertical="top" wrapText="1"/>
    </xf>
    <xf numFmtId="2" fontId="14" fillId="0" borderId="7" xfId="0" applyNumberFormat="1" applyFont="1" applyFill="1" applyBorder="1" applyAlignment="1">
      <alignment horizontal="center" vertical="top" wrapText="1"/>
    </xf>
    <xf numFmtId="2" fontId="14" fillId="0" borderId="7" xfId="0" applyNumberFormat="1" applyFont="1" applyFill="1" applyBorder="1" applyAlignment="1">
      <alignment horizontal="center" vertical="top"/>
    </xf>
    <xf numFmtId="0" fontId="14" fillId="0" borderId="7" xfId="5" applyNumberFormat="1" applyFont="1" applyFill="1" applyBorder="1" applyAlignment="1">
      <alignment horizontal="justify" vertical="top"/>
    </xf>
    <xf numFmtId="0" fontId="14" fillId="0" borderId="7" xfId="0" applyFont="1" applyFill="1" applyBorder="1" applyAlignment="1">
      <alignment horizontal="center" vertical="top" wrapText="1"/>
    </xf>
    <xf numFmtId="4" fontId="14" fillId="0" borderId="7" xfId="0" applyNumberFormat="1" applyFont="1" applyFill="1" applyBorder="1" applyAlignment="1">
      <alignment horizontal="right" vertical="top" wrapText="1"/>
    </xf>
  </cellXfs>
  <cellStyles count="9">
    <cellStyle name="Millares" xfId="1" builtinId="3"/>
    <cellStyle name="Millares 2" xfId="2"/>
    <cellStyle name="Millares 2 3" xfId="3"/>
    <cellStyle name="Millares 3" xfId="4"/>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5"/>
  <sheetViews>
    <sheetView showZeros="0" tabSelected="1" topLeftCell="A190" zoomScale="85" zoomScaleNormal="85" zoomScaleSheetLayoutView="75" workbookViewId="0">
      <selection activeCell="G16" sqref="G16"/>
    </sheetView>
  </sheetViews>
  <sheetFormatPr baseColWidth="10" defaultColWidth="11.42578125" defaultRowHeight="12.75" x14ac:dyDescent="0.2"/>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x14ac:dyDescent="0.25"/>
    <row r="2" spans="2:15" x14ac:dyDescent="0.2">
      <c r="B2" s="4" t="s">
        <v>3</v>
      </c>
      <c r="C2" s="5"/>
      <c r="D2" s="6"/>
      <c r="E2" s="6"/>
      <c r="F2" s="6"/>
      <c r="G2" s="5"/>
      <c r="H2" s="7"/>
    </row>
    <row r="3" spans="2:15" ht="18.75" x14ac:dyDescent="0.2">
      <c r="B3" s="134" t="s">
        <v>10</v>
      </c>
      <c r="C3" s="135"/>
      <c r="D3" s="135"/>
      <c r="E3" s="135"/>
      <c r="F3" s="135"/>
      <c r="G3" s="135"/>
      <c r="H3" s="136"/>
      <c r="I3" s="8"/>
    </row>
    <row r="4" spans="2:15" ht="15.75" x14ac:dyDescent="0.2">
      <c r="B4" s="137" t="s">
        <v>90</v>
      </c>
      <c r="C4" s="138"/>
      <c r="D4" s="138"/>
      <c r="E4" s="138"/>
      <c r="F4" s="138"/>
      <c r="G4" s="138"/>
      <c r="H4" s="139"/>
      <c r="I4" s="9"/>
    </row>
    <row r="5" spans="2:15" ht="15.75" x14ac:dyDescent="0.2">
      <c r="B5" s="140" t="s">
        <v>91</v>
      </c>
      <c r="C5" s="141"/>
      <c r="D5" s="141"/>
      <c r="E5" s="141"/>
      <c r="F5" s="141"/>
      <c r="G5" s="141"/>
      <c r="H5" s="142"/>
      <c r="I5" s="10"/>
    </row>
    <row r="6" spans="2:15" ht="36" customHeight="1" x14ac:dyDescent="0.2">
      <c r="B6" s="98"/>
      <c r="C6" s="99"/>
      <c r="D6" s="100"/>
      <c r="E6" s="100"/>
      <c r="F6" s="100"/>
      <c r="G6" s="99"/>
      <c r="H6" s="101"/>
    </row>
    <row r="7" spans="2:15" ht="33" customHeight="1" x14ac:dyDescent="0.2">
      <c r="B7" s="98"/>
      <c r="C7" s="99"/>
      <c r="D7" s="100"/>
      <c r="E7" s="100"/>
      <c r="F7" s="100"/>
      <c r="G7" s="99"/>
      <c r="H7" s="101"/>
    </row>
    <row r="8" spans="2:15" x14ac:dyDescent="0.2">
      <c r="B8" s="98"/>
      <c r="C8" s="102"/>
      <c r="D8" s="100"/>
      <c r="E8" s="100"/>
      <c r="F8" s="100"/>
      <c r="G8" s="103"/>
      <c r="H8" s="101"/>
      <c r="I8" s="15"/>
      <c r="O8" s="16"/>
    </row>
    <row r="9" spans="2:15" ht="15" x14ac:dyDescent="0.2">
      <c r="B9" s="98" t="s">
        <v>9</v>
      </c>
      <c r="C9" s="143" t="s">
        <v>129</v>
      </c>
      <c r="D9" s="143"/>
      <c r="E9" s="143"/>
      <c r="F9" s="143"/>
      <c r="G9" s="103" t="s">
        <v>4</v>
      </c>
      <c r="H9" s="104"/>
    </row>
    <row r="10" spans="2:15" ht="13.5" thickBot="1" x14ac:dyDescent="0.25">
      <c r="B10" s="11"/>
      <c r="C10" s="12"/>
      <c r="D10" s="13"/>
      <c r="E10" s="13"/>
      <c r="F10" s="13"/>
      <c r="G10" s="12"/>
      <c r="H10" s="14"/>
    </row>
    <row r="11" spans="2:15" s="3" customFormat="1" ht="13.5" thickBot="1" x14ac:dyDescent="0.25">
      <c r="B11" s="93" t="s">
        <v>5</v>
      </c>
      <c r="C11" s="94" t="s">
        <v>1</v>
      </c>
      <c r="D11" s="94" t="s">
        <v>6</v>
      </c>
      <c r="E11" s="94" t="s">
        <v>7</v>
      </c>
      <c r="F11" s="94" t="s">
        <v>0</v>
      </c>
      <c r="G11" s="94" t="s">
        <v>2</v>
      </c>
      <c r="H11" s="95" t="s">
        <v>8</v>
      </c>
      <c r="I11" s="2"/>
      <c r="L11" s="2"/>
    </row>
    <row r="12" spans="2:15" x14ac:dyDescent="0.2">
      <c r="B12" s="119" t="s">
        <v>16</v>
      </c>
      <c r="C12" s="74" t="s">
        <v>57</v>
      </c>
      <c r="D12" s="75"/>
      <c r="E12" s="76"/>
      <c r="F12" s="77"/>
      <c r="G12" s="78"/>
      <c r="H12" s="79"/>
    </row>
    <row r="13" spans="2:15" x14ac:dyDescent="0.2">
      <c r="B13" s="120"/>
      <c r="C13" s="80" t="s">
        <v>30</v>
      </c>
      <c r="D13" s="81"/>
      <c r="E13" s="82"/>
      <c r="F13" s="83"/>
      <c r="G13" s="84"/>
      <c r="H13" s="85"/>
    </row>
    <row r="14" spans="2:15" x14ac:dyDescent="0.2">
      <c r="B14" s="121">
        <v>1</v>
      </c>
      <c r="C14" s="86" t="s">
        <v>63</v>
      </c>
      <c r="D14" s="87"/>
      <c r="E14" s="88"/>
      <c r="F14" s="89"/>
      <c r="G14" s="90"/>
      <c r="H14" s="91"/>
    </row>
    <row r="15" spans="2:15" ht="51" x14ac:dyDescent="0.2">
      <c r="B15" s="40">
        <f>B14+0.01</f>
        <v>1.01</v>
      </c>
      <c r="C15" s="108" t="s">
        <v>17</v>
      </c>
      <c r="D15" s="109" t="s">
        <v>13</v>
      </c>
      <c r="E15" s="110">
        <v>1404</v>
      </c>
      <c r="F15" s="30"/>
      <c r="G15" s="34"/>
      <c r="H15" s="35"/>
    </row>
    <row r="16" spans="2:15" ht="102" x14ac:dyDescent="0.2">
      <c r="B16" s="40">
        <f t="shared" ref="B16:B25" si="0">B15+0.01</f>
        <v>1.02</v>
      </c>
      <c r="C16" s="108" t="s">
        <v>130</v>
      </c>
      <c r="D16" s="111" t="s">
        <v>13</v>
      </c>
      <c r="E16" s="110">
        <v>298</v>
      </c>
      <c r="F16" s="30"/>
      <c r="G16" s="34"/>
      <c r="H16" s="35"/>
    </row>
    <row r="17" spans="2:8" ht="102" x14ac:dyDescent="0.2">
      <c r="B17" s="40">
        <f t="shared" si="0"/>
        <v>1.03</v>
      </c>
      <c r="C17" s="108" t="s">
        <v>131</v>
      </c>
      <c r="D17" s="109" t="s">
        <v>13</v>
      </c>
      <c r="E17" s="110">
        <f>4*2*7</f>
        <v>56</v>
      </c>
      <c r="F17" s="30"/>
      <c r="G17" s="34"/>
      <c r="H17" s="35"/>
    </row>
    <row r="18" spans="2:8" ht="89.25" x14ac:dyDescent="0.2">
      <c r="B18" s="40">
        <f t="shared" si="0"/>
        <v>1.04</v>
      </c>
      <c r="C18" s="108" t="s">
        <v>132</v>
      </c>
      <c r="D18" s="111" t="s">
        <v>13</v>
      </c>
      <c r="E18" s="110">
        <v>457</v>
      </c>
      <c r="F18" s="31"/>
      <c r="G18" s="34"/>
      <c r="H18" s="35"/>
    </row>
    <row r="19" spans="2:8" ht="51" x14ac:dyDescent="0.2">
      <c r="B19" s="40">
        <f t="shared" si="0"/>
        <v>1.05</v>
      </c>
      <c r="C19" s="108" t="s">
        <v>71</v>
      </c>
      <c r="D19" s="112" t="s">
        <v>14</v>
      </c>
      <c r="E19" s="110">
        <v>100</v>
      </c>
      <c r="F19" s="33"/>
      <c r="G19" s="34"/>
      <c r="H19" s="35"/>
    </row>
    <row r="20" spans="2:8" ht="51" x14ac:dyDescent="0.2">
      <c r="B20" s="40">
        <f t="shared" si="0"/>
        <v>1.06</v>
      </c>
      <c r="C20" s="108" t="s">
        <v>133</v>
      </c>
      <c r="D20" s="112" t="s">
        <v>14</v>
      </c>
      <c r="E20" s="110">
        <v>12</v>
      </c>
      <c r="F20" s="30"/>
      <c r="G20" s="34"/>
      <c r="H20" s="35"/>
    </row>
    <row r="21" spans="2:8" ht="127.5" x14ac:dyDescent="0.2">
      <c r="B21" s="40">
        <f t="shared" si="0"/>
        <v>1.07</v>
      </c>
      <c r="C21" s="108" t="s">
        <v>134</v>
      </c>
      <c r="D21" s="112" t="s">
        <v>14</v>
      </c>
      <c r="E21" s="110">
        <v>100</v>
      </c>
      <c r="F21" s="30"/>
      <c r="G21" s="34"/>
      <c r="H21" s="35"/>
    </row>
    <row r="22" spans="2:8" ht="102" x14ac:dyDescent="0.2">
      <c r="B22" s="40">
        <f t="shared" si="0"/>
        <v>1.08</v>
      </c>
      <c r="C22" s="108" t="s">
        <v>135</v>
      </c>
      <c r="D22" s="112" t="s">
        <v>14</v>
      </c>
      <c r="E22" s="110">
        <v>80</v>
      </c>
      <c r="F22" s="30"/>
      <c r="G22" s="34"/>
      <c r="H22" s="35"/>
    </row>
    <row r="23" spans="2:8" ht="114.75" x14ac:dyDescent="0.2">
      <c r="B23" s="40">
        <f t="shared" si="0"/>
        <v>1.0900000000000001</v>
      </c>
      <c r="C23" s="108" t="s">
        <v>136</v>
      </c>
      <c r="D23" s="112" t="s">
        <v>14</v>
      </c>
      <c r="E23" s="110">
        <f>13*4</f>
        <v>52</v>
      </c>
      <c r="F23" s="30"/>
      <c r="G23" s="34"/>
      <c r="H23" s="35"/>
    </row>
    <row r="24" spans="2:8" ht="76.5" x14ac:dyDescent="0.2">
      <c r="B24" s="40">
        <f t="shared" si="0"/>
        <v>1.1000000000000001</v>
      </c>
      <c r="C24" s="108" t="s">
        <v>137</v>
      </c>
      <c r="D24" s="112" t="s">
        <v>14</v>
      </c>
      <c r="E24" s="110">
        <v>12</v>
      </c>
      <c r="F24" s="30"/>
      <c r="G24" s="34"/>
      <c r="H24" s="35"/>
    </row>
    <row r="25" spans="2:8" ht="51" x14ac:dyDescent="0.2">
      <c r="B25" s="40">
        <f t="shared" si="0"/>
        <v>1.1100000000000001</v>
      </c>
      <c r="C25" s="108" t="s">
        <v>18</v>
      </c>
      <c r="D25" s="112" t="s">
        <v>15</v>
      </c>
      <c r="E25" s="110">
        <v>1</v>
      </c>
      <c r="F25" s="30"/>
      <c r="G25" s="34"/>
      <c r="H25" s="35"/>
    </row>
    <row r="26" spans="2:8" x14ac:dyDescent="0.2">
      <c r="B26" s="121">
        <v>2</v>
      </c>
      <c r="C26" s="86" t="s">
        <v>66</v>
      </c>
      <c r="D26" s="87"/>
      <c r="E26" s="88"/>
      <c r="F26" s="92"/>
      <c r="G26" s="90"/>
      <c r="H26" s="91"/>
    </row>
    <row r="27" spans="2:8" ht="51" x14ac:dyDescent="0.2">
      <c r="B27" s="40">
        <f t="shared" ref="B27:B34" si="1">B26+0.01</f>
        <v>2.0099999999999998</v>
      </c>
      <c r="C27" s="67" t="s">
        <v>17</v>
      </c>
      <c r="D27" s="55" t="s">
        <v>13</v>
      </c>
      <c r="E27" s="54">
        <v>239</v>
      </c>
      <c r="F27" s="32"/>
      <c r="G27" s="34"/>
      <c r="H27" s="35"/>
    </row>
    <row r="28" spans="2:8" ht="63.75" x14ac:dyDescent="0.2">
      <c r="B28" s="40">
        <f t="shared" si="1"/>
        <v>2.02</v>
      </c>
      <c r="C28" s="67" t="s">
        <v>138</v>
      </c>
      <c r="D28" s="55" t="s">
        <v>13</v>
      </c>
      <c r="E28" s="54">
        <v>239</v>
      </c>
      <c r="F28" s="33"/>
      <c r="G28" s="34"/>
      <c r="H28" s="35"/>
    </row>
    <row r="29" spans="2:8" ht="102" x14ac:dyDescent="0.2">
      <c r="B29" s="40">
        <f t="shared" si="1"/>
        <v>2.0299999999999998</v>
      </c>
      <c r="C29" s="67" t="s">
        <v>139</v>
      </c>
      <c r="D29" s="55" t="s">
        <v>13</v>
      </c>
      <c r="E29" s="54">
        <f>4*2*7</f>
        <v>56</v>
      </c>
      <c r="F29" s="32"/>
      <c r="G29" s="34"/>
      <c r="H29" s="35"/>
    </row>
    <row r="30" spans="2:8" ht="38.25" x14ac:dyDescent="0.2">
      <c r="B30" s="40">
        <f t="shared" si="1"/>
        <v>2.04</v>
      </c>
      <c r="C30" s="67" t="s">
        <v>72</v>
      </c>
      <c r="D30" s="55" t="s">
        <v>13</v>
      </c>
      <c r="E30" s="54">
        <v>239</v>
      </c>
      <c r="F30" s="33"/>
      <c r="G30" s="34"/>
      <c r="H30" s="35"/>
    </row>
    <row r="31" spans="2:8" ht="102" x14ac:dyDescent="0.2">
      <c r="B31" s="40">
        <f t="shared" si="1"/>
        <v>2.0499999999999998</v>
      </c>
      <c r="C31" s="67" t="s">
        <v>140</v>
      </c>
      <c r="D31" s="55" t="s">
        <v>14</v>
      </c>
      <c r="E31" s="54">
        <f>10*(20/0.6) + 20</f>
        <v>353.33</v>
      </c>
      <c r="F31" s="33"/>
      <c r="G31" s="34"/>
      <c r="H31" s="35"/>
    </row>
    <row r="32" spans="2:8" ht="51" x14ac:dyDescent="0.2">
      <c r="B32" s="40">
        <f t="shared" si="1"/>
        <v>2.06</v>
      </c>
      <c r="C32" s="67" t="s">
        <v>73</v>
      </c>
      <c r="D32" s="55" t="s">
        <v>14</v>
      </c>
      <c r="E32" s="54">
        <v>20</v>
      </c>
      <c r="F32" s="30"/>
      <c r="G32" s="34"/>
      <c r="H32" s="35"/>
    </row>
    <row r="33" spans="2:8" ht="63.75" x14ac:dyDescent="0.2">
      <c r="B33" s="144">
        <f t="shared" si="1"/>
        <v>2.0699999999999998</v>
      </c>
      <c r="C33" s="145" t="s">
        <v>141</v>
      </c>
      <c r="D33" s="146" t="s">
        <v>13</v>
      </c>
      <c r="E33" s="147">
        <v>239</v>
      </c>
      <c r="F33" s="30"/>
      <c r="G33" s="34"/>
      <c r="H33" s="35"/>
    </row>
    <row r="34" spans="2:8" ht="51" x14ac:dyDescent="0.2">
      <c r="B34" s="40">
        <f t="shared" si="1"/>
        <v>2.08</v>
      </c>
      <c r="C34" s="67" t="s">
        <v>19</v>
      </c>
      <c r="D34" s="55" t="s">
        <v>15</v>
      </c>
      <c r="E34" s="54">
        <v>1</v>
      </c>
      <c r="F34" s="33"/>
      <c r="G34" s="34"/>
      <c r="H34" s="35"/>
    </row>
    <row r="35" spans="2:8" x14ac:dyDescent="0.2">
      <c r="B35" s="121">
        <v>3</v>
      </c>
      <c r="C35" s="86" t="s">
        <v>142</v>
      </c>
      <c r="D35" s="53"/>
      <c r="E35" s="56"/>
      <c r="F35" s="43"/>
      <c r="G35" s="44"/>
      <c r="H35" s="45"/>
    </row>
    <row r="36" spans="2:8" ht="51" x14ac:dyDescent="0.2">
      <c r="B36" s="40">
        <f>B35+0.01</f>
        <v>3.01</v>
      </c>
      <c r="C36" s="67" t="s">
        <v>17</v>
      </c>
      <c r="D36" s="55" t="s">
        <v>13</v>
      </c>
      <c r="E36" s="54">
        <v>100</v>
      </c>
      <c r="F36" s="30"/>
      <c r="G36" s="34"/>
      <c r="H36" s="35"/>
    </row>
    <row r="37" spans="2:8" ht="140.25" x14ac:dyDescent="0.2">
      <c r="B37" s="40">
        <f>B36+0.01</f>
        <v>3.02</v>
      </c>
      <c r="C37" s="145" t="s">
        <v>143</v>
      </c>
      <c r="D37" s="55" t="s">
        <v>13</v>
      </c>
      <c r="E37" s="147">
        <v>30</v>
      </c>
      <c r="F37" s="33"/>
      <c r="G37" s="34"/>
      <c r="H37" s="35"/>
    </row>
    <row r="38" spans="2:8" ht="38.25" x14ac:dyDescent="0.2">
      <c r="B38" s="40">
        <f t="shared" ref="B38:B40" si="2">B37+0.01</f>
        <v>3.03</v>
      </c>
      <c r="C38" s="67" t="s">
        <v>144</v>
      </c>
      <c r="D38" s="55" t="s">
        <v>12</v>
      </c>
      <c r="E38" s="54">
        <v>4</v>
      </c>
      <c r="F38" s="32"/>
      <c r="G38" s="34"/>
      <c r="H38" s="35"/>
    </row>
    <row r="39" spans="2:8" ht="127.5" x14ac:dyDescent="0.2">
      <c r="B39" s="40">
        <f t="shared" si="2"/>
        <v>3.04</v>
      </c>
      <c r="C39" s="67" t="s">
        <v>145</v>
      </c>
      <c r="D39" s="55" t="s">
        <v>14</v>
      </c>
      <c r="E39" s="147">
        <v>20</v>
      </c>
      <c r="F39" s="32"/>
      <c r="G39" s="34"/>
      <c r="H39" s="35"/>
    </row>
    <row r="40" spans="2:8" ht="51" x14ac:dyDescent="0.2">
      <c r="B40" s="40">
        <f t="shared" si="2"/>
        <v>3.05</v>
      </c>
      <c r="C40" s="67" t="s">
        <v>18</v>
      </c>
      <c r="D40" s="55" t="s">
        <v>15</v>
      </c>
      <c r="E40" s="54">
        <v>1</v>
      </c>
      <c r="F40" s="32"/>
      <c r="G40" s="34"/>
      <c r="H40" s="35"/>
    </row>
    <row r="41" spans="2:8" x14ac:dyDescent="0.2">
      <c r="B41" s="121">
        <v>4</v>
      </c>
      <c r="C41" s="86" t="s">
        <v>64</v>
      </c>
      <c r="D41" s="53"/>
      <c r="E41" s="56"/>
      <c r="F41" s="46"/>
      <c r="G41" s="47"/>
      <c r="H41" s="45"/>
    </row>
    <row r="42" spans="2:8" ht="51" x14ac:dyDescent="0.2">
      <c r="B42" s="40">
        <f>B41+0.01</f>
        <v>4.01</v>
      </c>
      <c r="C42" s="67" t="s">
        <v>17</v>
      </c>
      <c r="D42" s="55" t="s">
        <v>13</v>
      </c>
      <c r="E42" s="54">
        <f>226*2</f>
        <v>452</v>
      </c>
      <c r="F42" s="33"/>
      <c r="G42" s="34"/>
      <c r="H42" s="35"/>
    </row>
    <row r="43" spans="2:8" ht="51" x14ac:dyDescent="0.2">
      <c r="B43" s="40">
        <f t="shared" ref="B43:B47" si="3">B42+0.01</f>
        <v>4.0199999999999996</v>
      </c>
      <c r="C43" s="67" t="s">
        <v>74</v>
      </c>
      <c r="D43" s="55" t="s">
        <v>13</v>
      </c>
      <c r="E43" s="54">
        <f>+E42</f>
        <v>452</v>
      </c>
      <c r="F43" s="32"/>
      <c r="G43" s="34"/>
      <c r="H43" s="35"/>
    </row>
    <row r="44" spans="2:8" ht="38.25" x14ac:dyDescent="0.2">
      <c r="B44" s="40">
        <f t="shared" si="3"/>
        <v>4.03</v>
      </c>
      <c r="C44" s="67" t="s">
        <v>75</v>
      </c>
      <c r="D44" s="55" t="s">
        <v>13</v>
      </c>
      <c r="E44" s="147">
        <v>452</v>
      </c>
      <c r="F44" s="32"/>
      <c r="G44" s="34"/>
      <c r="H44" s="35"/>
    </row>
    <row r="45" spans="2:8" ht="140.25" x14ac:dyDescent="0.2">
      <c r="B45" s="40">
        <f t="shared" si="3"/>
        <v>4.04</v>
      </c>
      <c r="C45" s="145" t="s">
        <v>143</v>
      </c>
      <c r="D45" s="55" t="s">
        <v>13</v>
      </c>
      <c r="E45" s="54">
        <v>452</v>
      </c>
      <c r="F45" s="33"/>
      <c r="G45" s="34"/>
      <c r="H45" s="35"/>
    </row>
    <row r="46" spans="2:8" ht="102" x14ac:dyDescent="0.2">
      <c r="B46" s="40">
        <f t="shared" si="3"/>
        <v>4.05</v>
      </c>
      <c r="C46" s="67" t="s">
        <v>146</v>
      </c>
      <c r="D46" s="55" t="s">
        <v>13</v>
      </c>
      <c r="E46" s="54">
        <f>4*2*2</f>
        <v>16</v>
      </c>
      <c r="F46" s="33"/>
      <c r="G46" s="34"/>
      <c r="H46" s="35"/>
    </row>
    <row r="47" spans="2:8" ht="51" x14ac:dyDescent="0.2">
      <c r="B47" s="40">
        <f t="shared" si="3"/>
        <v>4.0599999999999996</v>
      </c>
      <c r="C47" s="67" t="s">
        <v>18</v>
      </c>
      <c r="D47" s="55" t="s">
        <v>15</v>
      </c>
      <c r="E47" s="54">
        <v>1</v>
      </c>
      <c r="F47" s="30"/>
      <c r="G47" s="34"/>
      <c r="H47" s="35"/>
    </row>
    <row r="48" spans="2:8" x14ac:dyDescent="0.2">
      <c r="B48" s="121">
        <v>5</v>
      </c>
      <c r="C48" s="86" t="s">
        <v>65</v>
      </c>
      <c r="D48" s="53"/>
      <c r="E48" s="56"/>
      <c r="F48" s="43"/>
      <c r="G48" s="44"/>
      <c r="H48" s="45"/>
    </row>
    <row r="49" spans="2:8" ht="51" x14ac:dyDescent="0.2">
      <c r="B49" s="40">
        <f>B48+0.01</f>
        <v>5.01</v>
      </c>
      <c r="C49" s="67" t="s">
        <v>17</v>
      </c>
      <c r="D49" s="55" t="s">
        <v>13</v>
      </c>
      <c r="E49" s="54">
        <v>889</v>
      </c>
      <c r="F49" s="33"/>
      <c r="G49" s="34"/>
      <c r="H49" s="35"/>
    </row>
    <row r="50" spans="2:8" ht="102" x14ac:dyDescent="0.2">
      <c r="B50" s="40">
        <f>B49+0.01</f>
        <v>5.0199999999999996</v>
      </c>
      <c r="C50" s="67" t="s">
        <v>147</v>
      </c>
      <c r="D50" s="55" t="s">
        <v>13</v>
      </c>
      <c r="E50" s="54">
        <v>889</v>
      </c>
      <c r="F50" s="30"/>
      <c r="G50" s="34"/>
      <c r="H50" s="35"/>
    </row>
    <row r="51" spans="2:8" ht="102" x14ac:dyDescent="0.2">
      <c r="B51" s="40">
        <f t="shared" ref="B51:B54" si="4">B50+0.01</f>
        <v>5.03</v>
      </c>
      <c r="C51" s="67" t="s">
        <v>148</v>
      </c>
      <c r="D51" s="55" t="s">
        <v>13</v>
      </c>
      <c r="E51" s="54">
        <f>4*2*4</f>
        <v>32</v>
      </c>
      <c r="F51" s="30"/>
      <c r="G51" s="34"/>
      <c r="H51" s="35"/>
    </row>
    <row r="52" spans="2:8" ht="76.5" x14ac:dyDescent="0.2">
      <c r="B52" s="40">
        <f t="shared" si="4"/>
        <v>5.04</v>
      </c>
      <c r="C52" s="67" t="s">
        <v>76</v>
      </c>
      <c r="D52" s="55" t="s">
        <v>12</v>
      </c>
      <c r="E52" s="54">
        <v>1</v>
      </c>
      <c r="F52" s="33"/>
      <c r="G52" s="34"/>
      <c r="H52" s="35"/>
    </row>
    <row r="53" spans="2:8" ht="51" x14ac:dyDescent="0.2">
      <c r="B53" s="40">
        <f t="shared" si="4"/>
        <v>5.05</v>
      </c>
      <c r="C53" s="67" t="s">
        <v>77</v>
      </c>
      <c r="D53" s="55" t="s">
        <v>12</v>
      </c>
      <c r="E53" s="54">
        <v>1</v>
      </c>
      <c r="F53" s="32"/>
      <c r="G53" s="34"/>
      <c r="H53" s="35"/>
    </row>
    <row r="54" spans="2:8" ht="51" x14ac:dyDescent="0.2">
      <c r="B54" s="40">
        <f t="shared" si="4"/>
        <v>5.0599999999999996</v>
      </c>
      <c r="C54" s="67" t="s">
        <v>18</v>
      </c>
      <c r="D54" s="55" t="s">
        <v>15</v>
      </c>
      <c r="E54" s="54">
        <v>1</v>
      </c>
      <c r="F54" s="32"/>
      <c r="G54" s="34"/>
      <c r="H54" s="35"/>
    </row>
    <row r="55" spans="2:8" x14ac:dyDescent="0.2">
      <c r="B55" s="120"/>
      <c r="C55" s="80" t="s">
        <v>34</v>
      </c>
      <c r="D55" s="51"/>
      <c r="E55" s="57"/>
      <c r="F55" s="48"/>
      <c r="G55" s="41"/>
      <c r="H55" s="42"/>
    </row>
    <row r="56" spans="2:8" x14ac:dyDescent="0.2">
      <c r="B56" s="121">
        <v>6</v>
      </c>
      <c r="C56" s="86" t="s">
        <v>67</v>
      </c>
      <c r="D56" s="53"/>
      <c r="E56" s="56"/>
      <c r="F56" s="46"/>
      <c r="G56" s="44"/>
      <c r="H56" s="45"/>
    </row>
    <row r="57" spans="2:8" ht="51" x14ac:dyDescent="0.2">
      <c r="B57" s="40">
        <f>B56+0.01</f>
        <v>6.01</v>
      </c>
      <c r="C57" s="67" t="s">
        <v>17</v>
      </c>
      <c r="D57" s="55" t="s">
        <v>13</v>
      </c>
      <c r="E57" s="54">
        <v>520</v>
      </c>
      <c r="F57" s="33"/>
      <c r="G57" s="34"/>
      <c r="H57" s="35"/>
    </row>
    <row r="58" spans="2:8" ht="140.25" x14ac:dyDescent="0.2">
      <c r="B58" s="40">
        <f>B57+0.01</f>
        <v>6.02</v>
      </c>
      <c r="C58" s="145" t="s">
        <v>143</v>
      </c>
      <c r="D58" s="55" t="s">
        <v>13</v>
      </c>
      <c r="E58" s="54">
        <v>520</v>
      </c>
      <c r="F58" s="33"/>
      <c r="G58" s="34"/>
      <c r="H58" s="35"/>
    </row>
    <row r="59" spans="2:8" ht="102" x14ac:dyDescent="0.2">
      <c r="B59" s="40">
        <f t="shared" ref="B59:B62" si="5">B58+0.01</f>
        <v>6.03</v>
      </c>
      <c r="C59" s="67" t="s">
        <v>139</v>
      </c>
      <c r="D59" s="55" t="s">
        <v>13</v>
      </c>
      <c r="E59" s="54">
        <f>4*2*1</f>
        <v>8</v>
      </c>
      <c r="F59" s="33"/>
      <c r="G59" s="34"/>
      <c r="H59" s="35"/>
    </row>
    <row r="60" spans="2:8" ht="38.25" x14ac:dyDescent="0.2">
      <c r="B60" s="40">
        <f t="shared" si="5"/>
        <v>6.04</v>
      </c>
      <c r="C60" s="67" t="s">
        <v>75</v>
      </c>
      <c r="D60" s="55" t="s">
        <v>13</v>
      </c>
      <c r="E60" s="147">
        <v>520</v>
      </c>
      <c r="F60" s="33"/>
      <c r="G60" s="34"/>
      <c r="H60" s="35"/>
    </row>
    <row r="61" spans="2:8" ht="51" x14ac:dyDescent="0.2">
      <c r="B61" s="40">
        <f t="shared" si="5"/>
        <v>6.05</v>
      </c>
      <c r="C61" s="67" t="s">
        <v>149</v>
      </c>
      <c r="D61" s="55" t="s">
        <v>14</v>
      </c>
      <c r="E61" s="54">
        <v>10</v>
      </c>
      <c r="F61" s="33"/>
      <c r="G61" s="34"/>
      <c r="H61" s="35"/>
    </row>
    <row r="62" spans="2:8" ht="51" x14ac:dyDescent="0.2">
      <c r="B62" s="40">
        <f t="shared" si="5"/>
        <v>6.06</v>
      </c>
      <c r="C62" s="67" t="s">
        <v>18</v>
      </c>
      <c r="D62" s="55" t="s">
        <v>15</v>
      </c>
      <c r="E62" s="54">
        <v>1</v>
      </c>
      <c r="F62" s="37"/>
      <c r="G62" s="36"/>
      <c r="H62" s="38"/>
    </row>
    <row r="63" spans="2:8" ht="25.5" x14ac:dyDescent="0.2">
      <c r="B63" s="148">
        <v>6.07</v>
      </c>
      <c r="C63" s="145" t="s">
        <v>150</v>
      </c>
      <c r="D63" s="146" t="s">
        <v>13</v>
      </c>
      <c r="E63" s="147">
        <v>520</v>
      </c>
      <c r="F63" s="37"/>
      <c r="G63" s="36"/>
      <c r="H63" s="38"/>
    </row>
    <row r="64" spans="2:8" x14ac:dyDescent="0.2">
      <c r="B64" s="121">
        <v>7</v>
      </c>
      <c r="C64" s="86" t="s">
        <v>20</v>
      </c>
      <c r="D64" s="53"/>
      <c r="E64" s="56"/>
      <c r="F64" s="46"/>
      <c r="G64" s="44"/>
      <c r="H64" s="45"/>
    </row>
    <row r="65" spans="2:8" ht="51" x14ac:dyDescent="0.2">
      <c r="B65" s="40">
        <f>B64+0.01</f>
        <v>7.01</v>
      </c>
      <c r="C65" s="67" t="s">
        <v>17</v>
      </c>
      <c r="D65" s="55" t="s">
        <v>13</v>
      </c>
      <c r="E65" s="54">
        <f>716.4+102.51</f>
        <v>818.91</v>
      </c>
      <c r="F65" s="33"/>
      <c r="G65" s="34"/>
      <c r="H65" s="35"/>
    </row>
    <row r="66" spans="2:8" ht="114.75" x14ac:dyDescent="0.2">
      <c r="B66" s="40">
        <f>B65+0.01</f>
        <v>7.02</v>
      </c>
      <c r="C66" s="67" t="s">
        <v>151</v>
      </c>
      <c r="D66" s="55" t="s">
        <v>13</v>
      </c>
      <c r="E66" s="54">
        <v>716.4</v>
      </c>
      <c r="F66" s="33"/>
      <c r="G66" s="34"/>
      <c r="H66" s="35"/>
    </row>
    <row r="67" spans="2:8" ht="102" x14ac:dyDescent="0.2">
      <c r="B67" s="40">
        <f t="shared" ref="B67:B69" si="6">B66+0.01</f>
        <v>7.03</v>
      </c>
      <c r="C67" s="67" t="s">
        <v>152</v>
      </c>
      <c r="D67" s="55" t="s">
        <v>13</v>
      </c>
      <c r="E67" s="54">
        <f>4*2*2</f>
        <v>16</v>
      </c>
      <c r="F67" s="33"/>
      <c r="G67" s="34"/>
      <c r="H67" s="35"/>
    </row>
    <row r="68" spans="2:8" ht="89.25" x14ac:dyDescent="0.2">
      <c r="B68" s="40">
        <f t="shared" si="6"/>
        <v>7.04</v>
      </c>
      <c r="C68" s="67" t="s">
        <v>153</v>
      </c>
      <c r="D68" s="55" t="s">
        <v>13</v>
      </c>
      <c r="E68" s="54">
        <v>250</v>
      </c>
      <c r="F68" s="33"/>
      <c r="G68" s="34"/>
      <c r="H68" s="35"/>
    </row>
    <row r="69" spans="2:8" ht="51" x14ac:dyDescent="0.2">
      <c r="B69" s="40">
        <f t="shared" si="6"/>
        <v>7.05</v>
      </c>
      <c r="C69" s="67" t="s">
        <v>18</v>
      </c>
      <c r="D69" s="55" t="s">
        <v>15</v>
      </c>
      <c r="E69" s="54">
        <v>1</v>
      </c>
      <c r="F69" s="33"/>
      <c r="G69" s="34"/>
      <c r="H69" s="35"/>
    </row>
    <row r="70" spans="2:8" x14ac:dyDescent="0.2">
      <c r="B70" s="121">
        <v>8</v>
      </c>
      <c r="C70" s="86" t="s">
        <v>68</v>
      </c>
      <c r="D70" s="53"/>
      <c r="E70" s="56"/>
      <c r="F70" s="46"/>
      <c r="G70" s="44"/>
      <c r="H70" s="45"/>
    </row>
    <row r="71" spans="2:8" ht="51" x14ac:dyDescent="0.2">
      <c r="B71" s="58">
        <f>B70+0.01</f>
        <v>8.01</v>
      </c>
      <c r="C71" s="68" t="s">
        <v>17</v>
      </c>
      <c r="D71" s="72" t="s">
        <v>13</v>
      </c>
      <c r="E71" s="54">
        <v>377.54</v>
      </c>
      <c r="F71" s="33"/>
      <c r="G71" s="34"/>
      <c r="H71" s="35"/>
    </row>
    <row r="72" spans="2:8" ht="114.75" x14ac:dyDescent="0.2">
      <c r="B72" s="58">
        <f>B71+0.01</f>
        <v>8.02</v>
      </c>
      <c r="C72" s="68" t="s">
        <v>154</v>
      </c>
      <c r="D72" s="72" t="s">
        <v>13</v>
      </c>
      <c r="E72" s="147">
        <f>377.54-E84</f>
        <v>264.54000000000002</v>
      </c>
      <c r="F72" s="33"/>
      <c r="G72" s="34"/>
      <c r="H72" s="35"/>
    </row>
    <row r="73" spans="2:8" ht="102" x14ac:dyDescent="0.2">
      <c r="B73" s="58">
        <f t="shared" ref="B73:B87" si="7">B72+0.01</f>
        <v>8.0299999999999994</v>
      </c>
      <c r="C73" s="68" t="s">
        <v>155</v>
      </c>
      <c r="D73" s="72" t="s">
        <v>13</v>
      </c>
      <c r="E73" s="54">
        <f>4*2*5</f>
        <v>40</v>
      </c>
      <c r="F73" s="33"/>
      <c r="G73" s="34"/>
      <c r="H73" s="35"/>
    </row>
    <row r="74" spans="2:8" ht="89.25" x14ac:dyDescent="0.2">
      <c r="B74" s="58">
        <f t="shared" si="7"/>
        <v>8.0399999999999991</v>
      </c>
      <c r="C74" s="68" t="s">
        <v>156</v>
      </c>
      <c r="D74" s="72" t="s">
        <v>13</v>
      </c>
      <c r="E74" s="54">
        <f>105.2+17.35+10.5</f>
        <v>133.05000000000001</v>
      </c>
      <c r="F74" s="33"/>
      <c r="G74" s="34"/>
      <c r="H74" s="35"/>
    </row>
    <row r="75" spans="2:8" ht="51" x14ac:dyDescent="0.2">
      <c r="B75" s="58">
        <f t="shared" si="7"/>
        <v>8.0500000000000007</v>
      </c>
      <c r="C75" s="68" t="s">
        <v>78</v>
      </c>
      <c r="D75" s="72" t="s">
        <v>13</v>
      </c>
      <c r="E75" s="54">
        <v>20</v>
      </c>
      <c r="F75" s="33"/>
      <c r="G75" s="34"/>
      <c r="H75" s="35"/>
    </row>
    <row r="76" spans="2:8" ht="25.5" x14ac:dyDescent="0.2">
      <c r="B76" s="58">
        <f t="shared" si="7"/>
        <v>8.06</v>
      </c>
      <c r="C76" s="68" t="s">
        <v>79</v>
      </c>
      <c r="D76" s="72" t="s">
        <v>13</v>
      </c>
      <c r="E76" s="54">
        <v>5</v>
      </c>
      <c r="F76" s="33"/>
      <c r="G76" s="34"/>
      <c r="H76" s="35"/>
    </row>
    <row r="77" spans="2:8" ht="51" x14ac:dyDescent="0.2">
      <c r="B77" s="58">
        <f t="shared" si="7"/>
        <v>8.07</v>
      </c>
      <c r="C77" s="68" t="s">
        <v>21</v>
      </c>
      <c r="D77" s="72" t="s">
        <v>13</v>
      </c>
      <c r="E77" s="147">
        <v>113</v>
      </c>
      <c r="F77" s="33"/>
      <c r="G77" s="34"/>
      <c r="H77" s="35"/>
    </row>
    <row r="78" spans="2:8" ht="76.5" x14ac:dyDescent="0.2">
      <c r="B78" s="58">
        <f t="shared" si="7"/>
        <v>8.08</v>
      </c>
      <c r="C78" s="68" t="s">
        <v>22</v>
      </c>
      <c r="D78" s="72" t="s">
        <v>13</v>
      </c>
      <c r="E78" s="147">
        <f>+E77</f>
        <v>113</v>
      </c>
      <c r="F78" s="33"/>
      <c r="G78" s="34"/>
      <c r="H78" s="35"/>
    </row>
    <row r="79" spans="2:8" ht="51" x14ac:dyDescent="0.2">
      <c r="B79" s="58">
        <f t="shared" si="7"/>
        <v>8.09</v>
      </c>
      <c r="C79" s="68" t="s">
        <v>23</v>
      </c>
      <c r="D79" s="72" t="s">
        <v>13</v>
      </c>
      <c r="E79" s="147">
        <f>+E78</f>
        <v>113</v>
      </c>
      <c r="F79" s="33"/>
      <c r="G79" s="34"/>
      <c r="H79" s="35"/>
    </row>
    <row r="80" spans="2:8" ht="25.5" x14ac:dyDescent="0.2">
      <c r="B80" s="58">
        <f t="shared" si="7"/>
        <v>8.1</v>
      </c>
      <c r="C80" s="68" t="s">
        <v>85</v>
      </c>
      <c r="D80" s="72" t="s">
        <v>12</v>
      </c>
      <c r="E80" s="54">
        <f>12+4</f>
        <v>16</v>
      </c>
      <c r="F80" s="33"/>
      <c r="G80" s="34"/>
      <c r="H80" s="35"/>
    </row>
    <row r="81" spans="2:8" ht="25.5" x14ac:dyDescent="0.2">
      <c r="B81" s="58">
        <f t="shared" si="7"/>
        <v>8.11</v>
      </c>
      <c r="C81" s="68" t="s">
        <v>86</v>
      </c>
      <c r="D81" s="72" t="s">
        <v>12</v>
      </c>
      <c r="E81" s="54">
        <v>16</v>
      </c>
      <c r="F81" s="33"/>
      <c r="G81" s="34"/>
      <c r="H81" s="35"/>
    </row>
    <row r="82" spans="2:8" ht="51" x14ac:dyDescent="0.2">
      <c r="B82" s="58">
        <f t="shared" si="7"/>
        <v>8.1199999999999992</v>
      </c>
      <c r="C82" s="68" t="s">
        <v>18</v>
      </c>
      <c r="D82" s="72" t="s">
        <v>15</v>
      </c>
      <c r="E82" s="54">
        <v>1</v>
      </c>
      <c r="F82" s="33"/>
      <c r="G82" s="34"/>
      <c r="H82" s="35"/>
    </row>
    <row r="83" spans="2:8" ht="38.25" x14ac:dyDescent="0.2">
      <c r="B83" s="149">
        <f t="shared" si="7"/>
        <v>8.1300000000000008</v>
      </c>
      <c r="C83" s="150" t="s">
        <v>157</v>
      </c>
      <c r="D83" s="151" t="s">
        <v>13</v>
      </c>
      <c r="E83" s="147">
        <v>113</v>
      </c>
      <c r="F83" s="33"/>
      <c r="G83" s="34"/>
      <c r="H83" s="35"/>
    </row>
    <row r="84" spans="2:8" ht="114.75" x14ac:dyDescent="0.2">
      <c r="B84" s="149">
        <f t="shared" si="7"/>
        <v>8.14</v>
      </c>
      <c r="C84" s="150" t="s">
        <v>158</v>
      </c>
      <c r="D84" s="151" t="s">
        <v>13</v>
      </c>
      <c r="E84" s="147">
        <v>113</v>
      </c>
      <c r="F84" s="33"/>
      <c r="G84" s="34"/>
      <c r="H84" s="35"/>
    </row>
    <row r="85" spans="2:8" ht="25.5" x14ac:dyDescent="0.2">
      <c r="B85" s="149">
        <f t="shared" si="7"/>
        <v>8.15</v>
      </c>
      <c r="C85" s="150" t="s">
        <v>159</v>
      </c>
      <c r="D85" s="151" t="s">
        <v>12</v>
      </c>
      <c r="E85" s="147">
        <v>2</v>
      </c>
      <c r="F85" s="33"/>
      <c r="G85" s="34"/>
      <c r="H85" s="35"/>
    </row>
    <row r="86" spans="2:8" ht="51" x14ac:dyDescent="0.2">
      <c r="B86" s="149">
        <f t="shared" si="7"/>
        <v>8.16</v>
      </c>
      <c r="C86" s="150" t="s">
        <v>160</v>
      </c>
      <c r="D86" s="151" t="s">
        <v>12</v>
      </c>
      <c r="E86" s="147">
        <v>2</v>
      </c>
      <c r="F86" s="33"/>
      <c r="G86" s="34"/>
      <c r="H86" s="35"/>
    </row>
    <row r="87" spans="2:8" ht="25.5" x14ac:dyDescent="0.2">
      <c r="B87" s="149">
        <f t="shared" si="7"/>
        <v>8.17</v>
      </c>
      <c r="C87" s="150" t="s">
        <v>161</v>
      </c>
      <c r="D87" s="151" t="s">
        <v>12</v>
      </c>
      <c r="E87" s="147">
        <v>2</v>
      </c>
      <c r="F87" s="33"/>
      <c r="G87" s="34"/>
      <c r="H87" s="35"/>
    </row>
    <row r="88" spans="2:8" x14ac:dyDescent="0.2">
      <c r="B88" s="121">
        <v>9</v>
      </c>
      <c r="C88" s="86" t="s">
        <v>97</v>
      </c>
      <c r="D88" s="53"/>
      <c r="E88" s="56"/>
      <c r="F88" s="46"/>
      <c r="G88" s="44"/>
      <c r="H88" s="45"/>
    </row>
    <row r="89" spans="2:8" ht="51" x14ac:dyDescent="0.2">
      <c r="B89" s="58">
        <f>B88+0.01</f>
        <v>9.01</v>
      </c>
      <c r="C89" s="105" t="s">
        <v>98</v>
      </c>
      <c r="D89" s="113" t="s">
        <v>14</v>
      </c>
      <c r="E89" s="110">
        <v>1</v>
      </c>
      <c r="F89" s="33"/>
      <c r="G89" s="34"/>
      <c r="H89" s="35"/>
    </row>
    <row r="90" spans="2:8" ht="38.25" x14ac:dyDescent="0.2">
      <c r="B90" s="58">
        <f t="shared" ref="B90:B95" si="8">B89+0.01</f>
        <v>9.02</v>
      </c>
      <c r="C90" s="105" t="s">
        <v>162</v>
      </c>
      <c r="D90" s="113" t="s">
        <v>14</v>
      </c>
      <c r="E90" s="110">
        <v>5</v>
      </c>
      <c r="F90" s="33"/>
      <c r="G90" s="34"/>
      <c r="H90" s="35"/>
    </row>
    <row r="91" spans="2:8" ht="38.25" x14ac:dyDescent="0.2">
      <c r="B91" s="58">
        <f t="shared" si="8"/>
        <v>9.0299999999999994</v>
      </c>
      <c r="C91" s="105" t="s">
        <v>99</v>
      </c>
      <c r="D91" s="113" t="s">
        <v>14</v>
      </c>
      <c r="E91" s="110">
        <v>5</v>
      </c>
      <c r="F91" s="33"/>
      <c r="G91" s="34"/>
      <c r="H91" s="35"/>
    </row>
    <row r="92" spans="2:8" ht="51" x14ac:dyDescent="0.2">
      <c r="B92" s="58">
        <f t="shared" si="8"/>
        <v>9.0399999999999991</v>
      </c>
      <c r="C92" s="105" t="s">
        <v>163</v>
      </c>
      <c r="D92" s="113" t="s">
        <v>14</v>
      </c>
      <c r="E92" s="110">
        <v>12</v>
      </c>
      <c r="F92" s="33"/>
      <c r="G92" s="34"/>
      <c r="H92" s="35"/>
    </row>
    <row r="93" spans="2:8" ht="38.25" x14ac:dyDescent="0.2">
      <c r="B93" s="58">
        <f t="shared" si="8"/>
        <v>9.0500000000000007</v>
      </c>
      <c r="C93" s="105" t="s">
        <v>100</v>
      </c>
      <c r="D93" s="113" t="s">
        <v>14</v>
      </c>
      <c r="E93" s="110">
        <v>12</v>
      </c>
      <c r="F93" s="33"/>
      <c r="G93" s="34"/>
      <c r="H93" s="35"/>
    </row>
    <row r="94" spans="2:8" ht="63.75" x14ac:dyDescent="0.2">
      <c r="B94" s="58">
        <f t="shared" si="8"/>
        <v>9.06</v>
      </c>
      <c r="C94" s="105" t="s">
        <v>164</v>
      </c>
      <c r="D94" s="113" t="s">
        <v>14</v>
      </c>
      <c r="E94" s="110">
        <v>12</v>
      </c>
      <c r="F94" s="33"/>
      <c r="G94" s="34"/>
      <c r="H94" s="35"/>
    </row>
    <row r="95" spans="2:8" ht="51" x14ac:dyDescent="0.2">
      <c r="B95" s="58">
        <f t="shared" si="8"/>
        <v>9.07</v>
      </c>
      <c r="C95" s="105" t="s">
        <v>23</v>
      </c>
      <c r="D95" s="113" t="s">
        <v>13</v>
      </c>
      <c r="E95" s="110">
        <f>12*1</f>
        <v>12</v>
      </c>
      <c r="F95" s="33"/>
      <c r="G95" s="34"/>
      <c r="H95" s="35"/>
    </row>
    <row r="96" spans="2:8" x14ac:dyDescent="0.2">
      <c r="B96" s="120"/>
      <c r="C96" s="80" t="s">
        <v>51</v>
      </c>
      <c r="D96" s="51"/>
      <c r="E96" s="57"/>
      <c r="F96" s="48"/>
      <c r="G96" s="41"/>
      <c r="H96" s="42"/>
    </row>
    <row r="97" spans="2:8" x14ac:dyDescent="0.2">
      <c r="B97" s="121">
        <v>10</v>
      </c>
      <c r="C97" s="86" t="s">
        <v>24</v>
      </c>
      <c r="D97" s="53"/>
      <c r="E97" s="56"/>
      <c r="F97" s="46"/>
      <c r="G97" s="44"/>
      <c r="H97" s="45"/>
    </row>
    <row r="98" spans="2:8" ht="51" x14ac:dyDescent="0.2">
      <c r="B98" s="58">
        <f>B97+0.01</f>
        <v>10.01</v>
      </c>
      <c r="C98" s="68" t="s">
        <v>17</v>
      </c>
      <c r="D98" s="72" t="s">
        <v>13</v>
      </c>
      <c r="E98" s="54">
        <v>580</v>
      </c>
      <c r="F98" s="33"/>
      <c r="G98" s="34"/>
      <c r="H98" s="35"/>
    </row>
    <row r="99" spans="2:8" ht="127.5" x14ac:dyDescent="0.2">
      <c r="B99" s="58">
        <f t="shared" ref="B99:B101" si="9">B98+0.01</f>
        <v>10.02</v>
      </c>
      <c r="C99" s="68" t="s">
        <v>165</v>
      </c>
      <c r="D99" s="72" t="s">
        <v>13</v>
      </c>
      <c r="E99" s="54">
        <v>580</v>
      </c>
      <c r="F99" s="33"/>
      <c r="G99" s="34"/>
      <c r="H99" s="35"/>
    </row>
    <row r="100" spans="2:8" ht="102" x14ac:dyDescent="0.2">
      <c r="B100" s="58">
        <f t="shared" si="9"/>
        <v>10.029999999999999</v>
      </c>
      <c r="C100" s="68" t="s">
        <v>166</v>
      </c>
      <c r="D100" s="72" t="s">
        <v>13</v>
      </c>
      <c r="E100" s="54">
        <f>4*2*3</f>
        <v>24</v>
      </c>
      <c r="F100" s="33"/>
      <c r="G100" s="34"/>
      <c r="H100" s="35"/>
    </row>
    <row r="101" spans="2:8" ht="51" x14ac:dyDescent="0.2">
      <c r="B101" s="58">
        <f t="shared" si="9"/>
        <v>10.039999999999999</v>
      </c>
      <c r="C101" s="68" t="s">
        <v>25</v>
      </c>
      <c r="D101" s="72" t="s">
        <v>15</v>
      </c>
      <c r="E101" s="54">
        <v>1</v>
      </c>
      <c r="F101" s="33"/>
      <c r="G101" s="34"/>
      <c r="H101" s="35"/>
    </row>
    <row r="102" spans="2:8" x14ac:dyDescent="0.2">
      <c r="B102" s="121">
        <v>11</v>
      </c>
      <c r="C102" s="86" t="s">
        <v>26</v>
      </c>
      <c r="D102" s="53"/>
      <c r="E102" s="56"/>
      <c r="F102" s="46"/>
      <c r="G102" s="44"/>
      <c r="H102" s="45"/>
    </row>
    <row r="103" spans="2:8" ht="51" x14ac:dyDescent="0.2">
      <c r="B103" s="58">
        <f>B102+0.01</f>
        <v>11.01</v>
      </c>
      <c r="C103" s="68" t="s">
        <v>17</v>
      </c>
      <c r="D103" s="72" t="s">
        <v>13</v>
      </c>
      <c r="E103" s="54">
        <v>500</v>
      </c>
      <c r="F103" s="33"/>
      <c r="G103" s="34"/>
      <c r="H103" s="35"/>
    </row>
    <row r="104" spans="2:8" ht="127.5" x14ac:dyDescent="0.2">
      <c r="B104" s="58">
        <f t="shared" ref="B104:B106" si="10">B103+0.01</f>
        <v>11.02</v>
      </c>
      <c r="C104" s="68" t="s">
        <v>167</v>
      </c>
      <c r="D104" s="72" t="s">
        <v>13</v>
      </c>
      <c r="E104" s="54">
        <v>500</v>
      </c>
      <c r="F104" s="33"/>
      <c r="G104" s="34"/>
      <c r="H104" s="35"/>
    </row>
    <row r="105" spans="2:8" x14ac:dyDescent="0.2">
      <c r="B105" s="58">
        <f t="shared" si="10"/>
        <v>11.03</v>
      </c>
      <c r="C105" s="150" t="s">
        <v>168</v>
      </c>
      <c r="D105" s="72"/>
      <c r="E105" s="152"/>
      <c r="F105" s="33"/>
      <c r="G105" s="34"/>
      <c r="H105" s="35"/>
    </row>
    <row r="106" spans="2:8" ht="51" x14ac:dyDescent="0.2">
      <c r="B106" s="58">
        <f t="shared" si="10"/>
        <v>11.04</v>
      </c>
      <c r="C106" s="68" t="s">
        <v>25</v>
      </c>
      <c r="D106" s="72" t="s">
        <v>15</v>
      </c>
      <c r="E106" s="54">
        <v>1</v>
      </c>
      <c r="F106" s="33"/>
      <c r="G106" s="34"/>
      <c r="H106" s="35"/>
    </row>
    <row r="107" spans="2:8" x14ac:dyDescent="0.2">
      <c r="B107" s="121">
        <v>12</v>
      </c>
      <c r="C107" s="86" t="s">
        <v>27</v>
      </c>
      <c r="D107" s="53"/>
      <c r="E107" s="56"/>
      <c r="F107" s="46"/>
      <c r="G107" s="44"/>
      <c r="H107" s="45"/>
    </row>
    <row r="108" spans="2:8" ht="114.75" x14ac:dyDescent="0.2">
      <c r="B108" s="58">
        <f>B107+0.01</f>
        <v>12.01</v>
      </c>
      <c r="C108" s="68" t="s">
        <v>169</v>
      </c>
      <c r="D108" s="72" t="s">
        <v>14</v>
      </c>
      <c r="E108" s="54">
        <f>45*13+13*5*0.8</f>
        <v>637</v>
      </c>
      <c r="F108" s="33"/>
      <c r="G108" s="34"/>
      <c r="H108" s="35"/>
    </row>
    <row r="109" spans="2:8" ht="51" x14ac:dyDescent="0.2">
      <c r="B109" s="58">
        <f>B108+0.01</f>
        <v>12.02</v>
      </c>
      <c r="C109" s="68" t="s">
        <v>25</v>
      </c>
      <c r="D109" s="72" t="s">
        <v>15</v>
      </c>
      <c r="E109" s="54">
        <v>1</v>
      </c>
      <c r="F109" s="33"/>
      <c r="G109" s="34"/>
      <c r="H109" s="35"/>
    </row>
    <row r="110" spans="2:8" ht="140.25" x14ac:dyDescent="0.2">
      <c r="B110" s="149">
        <f>B109+0.01</f>
        <v>12.03</v>
      </c>
      <c r="C110" s="145" t="s">
        <v>170</v>
      </c>
      <c r="D110" s="151" t="s">
        <v>13</v>
      </c>
      <c r="E110" s="147">
        <v>230</v>
      </c>
      <c r="F110" s="33"/>
      <c r="G110" s="34"/>
      <c r="H110" s="35"/>
    </row>
    <row r="111" spans="2:8" x14ac:dyDescent="0.2">
      <c r="B111" s="121">
        <v>13</v>
      </c>
      <c r="C111" s="86" t="s">
        <v>28</v>
      </c>
      <c r="D111" s="53"/>
      <c r="E111" s="56"/>
      <c r="F111" s="46"/>
      <c r="G111" s="44"/>
      <c r="H111" s="45"/>
    </row>
    <row r="112" spans="2:8" ht="63.75" x14ac:dyDescent="0.2">
      <c r="B112" s="58">
        <f t="shared" ref="B112:B115" si="11">B111+0.01</f>
        <v>13.01</v>
      </c>
      <c r="C112" s="68" t="s">
        <v>87</v>
      </c>
      <c r="D112" s="72" t="s">
        <v>13</v>
      </c>
      <c r="E112" s="54">
        <v>500</v>
      </c>
      <c r="F112" s="33"/>
      <c r="G112" s="34"/>
      <c r="H112" s="35"/>
    </row>
    <row r="113" spans="2:8" ht="38.25" x14ac:dyDescent="0.2">
      <c r="B113" s="58">
        <f t="shared" si="11"/>
        <v>13.02</v>
      </c>
      <c r="C113" s="145" t="s">
        <v>75</v>
      </c>
      <c r="D113" s="72" t="s">
        <v>13</v>
      </c>
      <c r="E113" s="147">
        <v>500</v>
      </c>
      <c r="F113" s="33"/>
      <c r="G113" s="34"/>
      <c r="H113" s="35"/>
    </row>
    <row r="114" spans="2:8" ht="140.25" x14ac:dyDescent="0.2">
      <c r="B114" s="58">
        <f t="shared" si="11"/>
        <v>13.03</v>
      </c>
      <c r="C114" s="145" t="s">
        <v>143</v>
      </c>
      <c r="D114" s="151" t="s">
        <v>13</v>
      </c>
      <c r="E114" s="147">
        <v>500</v>
      </c>
      <c r="F114" s="33"/>
      <c r="G114" s="34"/>
      <c r="H114" s="35"/>
    </row>
    <row r="115" spans="2:8" ht="51" x14ac:dyDescent="0.2">
      <c r="B115" s="58">
        <f t="shared" si="11"/>
        <v>13.04</v>
      </c>
      <c r="C115" s="68" t="s">
        <v>25</v>
      </c>
      <c r="D115" s="72" t="s">
        <v>15</v>
      </c>
      <c r="E115" s="54">
        <v>1</v>
      </c>
      <c r="F115" s="33"/>
      <c r="G115" s="34"/>
      <c r="H115" s="35"/>
    </row>
    <row r="116" spans="2:8" x14ac:dyDescent="0.2">
      <c r="B116" s="120"/>
      <c r="C116" s="80" t="s">
        <v>39</v>
      </c>
      <c r="D116" s="51"/>
      <c r="E116" s="57"/>
      <c r="F116" s="48"/>
      <c r="G116" s="41"/>
      <c r="H116" s="42"/>
    </row>
    <row r="117" spans="2:8" x14ac:dyDescent="0.2">
      <c r="B117" s="121">
        <v>14</v>
      </c>
      <c r="C117" s="86" t="s">
        <v>40</v>
      </c>
      <c r="D117" s="53"/>
      <c r="E117" s="56"/>
      <c r="F117" s="46"/>
      <c r="G117" s="44"/>
      <c r="H117" s="45"/>
    </row>
    <row r="118" spans="2:8" ht="51" x14ac:dyDescent="0.2">
      <c r="B118" s="58">
        <f t="shared" ref="B118:B123" si="12">B117+0.01</f>
        <v>14.01</v>
      </c>
      <c r="C118" s="68" t="s">
        <v>17</v>
      </c>
      <c r="D118" s="72" t="s">
        <v>13</v>
      </c>
      <c r="E118" s="54">
        <v>216</v>
      </c>
      <c r="F118" s="33"/>
      <c r="G118" s="34"/>
      <c r="H118" s="35"/>
    </row>
    <row r="119" spans="2:8" ht="102" x14ac:dyDescent="0.2">
      <c r="B119" s="58">
        <f t="shared" si="12"/>
        <v>14.02</v>
      </c>
      <c r="C119" s="68" t="s">
        <v>171</v>
      </c>
      <c r="D119" s="72" t="s">
        <v>13</v>
      </c>
      <c r="E119" s="54">
        <v>216</v>
      </c>
      <c r="F119" s="33"/>
      <c r="G119" s="34"/>
      <c r="H119" s="35"/>
    </row>
    <row r="120" spans="2:8" ht="102" x14ac:dyDescent="0.2">
      <c r="B120" s="58">
        <f t="shared" si="12"/>
        <v>14.03</v>
      </c>
      <c r="C120" s="68" t="s">
        <v>172</v>
      </c>
      <c r="D120" s="72" t="s">
        <v>13</v>
      </c>
      <c r="E120" s="54">
        <f>36*1.5+44</f>
        <v>98</v>
      </c>
      <c r="F120" s="33"/>
      <c r="G120" s="34"/>
      <c r="H120" s="35"/>
    </row>
    <row r="121" spans="2:8" ht="89.25" x14ac:dyDescent="0.2">
      <c r="B121" s="58">
        <f t="shared" si="12"/>
        <v>14.04</v>
      </c>
      <c r="C121" s="68" t="s">
        <v>173</v>
      </c>
      <c r="D121" s="72" t="s">
        <v>14</v>
      </c>
      <c r="E121" s="54">
        <v>10</v>
      </c>
      <c r="F121" s="33"/>
      <c r="G121" s="34"/>
      <c r="H121" s="35"/>
    </row>
    <row r="122" spans="2:8" ht="51" x14ac:dyDescent="0.2">
      <c r="B122" s="58">
        <f t="shared" si="12"/>
        <v>14.05</v>
      </c>
      <c r="C122" s="68" t="s">
        <v>18</v>
      </c>
      <c r="D122" s="72" t="s">
        <v>15</v>
      </c>
      <c r="E122" s="54">
        <v>1</v>
      </c>
      <c r="F122" s="33"/>
      <c r="G122" s="34"/>
      <c r="H122" s="35"/>
    </row>
    <row r="123" spans="2:8" ht="102" x14ac:dyDescent="0.2">
      <c r="B123" s="149">
        <f t="shared" si="12"/>
        <v>14.06</v>
      </c>
      <c r="C123" s="150" t="s">
        <v>174</v>
      </c>
      <c r="D123" s="151" t="s">
        <v>13</v>
      </c>
      <c r="E123" s="147">
        <v>24</v>
      </c>
      <c r="F123" s="33"/>
      <c r="G123" s="34"/>
      <c r="H123" s="35"/>
    </row>
    <row r="124" spans="2:8" x14ac:dyDescent="0.2">
      <c r="B124" s="121">
        <v>15</v>
      </c>
      <c r="C124" s="86" t="s">
        <v>60</v>
      </c>
      <c r="D124" s="53"/>
      <c r="E124" s="56"/>
      <c r="F124" s="46"/>
      <c r="G124" s="44"/>
      <c r="H124" s="45"/>
    </row>
    <row r="125" spans="2:8" ht="63.75" x14ac:dyDescent="0.2">
      <c r="B125" s="58">
        <f>B124+0.01</f>
        <v>15.01</v>
      </c>
      <c r="C125" s="67" t="s">
        <v>175</v>
      </c>
      <c r="D125" s="72" t="s">
        <v>14</v>
      </c>
      <c r="E125" s="54">
        <v>15</v>
      </c>
      <c r="F125" s="33"/>
      <c r="G125" s="34"/>
      <c r="H125" s="35"/>
    </row>
    <row r="126" spans="2:8" ht="51" x14ac:dyDescent="0.2">
      <c r="B126" s="58">
        <f t="shared" ref="B126" si="13">B125+0.01</f>
        <v>15.02</v>
      </c>
      <c r="C126" s="68" t="s">
        <v>18</v>
      </c>
      <c r="D126" s="72" t="s">
        <v>15</v>
      </c>
      <c r="E126" s="54">
        <v>1</v>
      </c>
      <c r="F126" s="33"/>
      <c r="G126" s="34"/>
      <c r="H126" s="35"/>
    </row>
    <row r="127" spans="2:8" x14ac:dyDescent="0.2">
      <c r="B127" s="121">
        <v>16</v>
      </c>
      <c r="C127" s="86" t="s">
        <v>61</v>
      </c>
      <c r="D127" s="53"/>
      <c r="E127" s="56"/>
      <c r="F127" s="46"/>
      <c r="G127" s="44"/>
      <c r="H127" s="45"/>
    </row>
    <row r="128" spans="2:8" ht="38.25" x14ac:dyDescent="0.2">
      <c r="B128" s="58">
        <f>B127+0.01</f>
        <v>16.010000000000002</v>
      </c>
      <c r="C128" s="68" t="s">
        <v>69</v>
      </c>
      <c r="D128" s="72" t="s">
        <v>14</v>
      </c>
      <c r="E128" s="54">
        <v>10</v>
      </c>
      <c r="F128" s="33"/>
      <c r="G128" s="34"/>
      <c r="H128" s="35"/>
    </row>
    <row r="129" spans="2:8" ht="25.5" x14ac:dyDescent="0.2">
      <c r="B129" s="58">
        <f t="shared" ref="B129:B131" si="14">B128+0.01</f>
        <v>16.02</v>
      </c>
      <c r="C129" s="68" t="s">
        <v>70</v>
      </c>
      <c r="D129" s="72" t="s">
        <v>14</v>
      </c>
      <c r="E129" s="54">
        <v>10</v>
      </c>
      <c r="F129" s="33"/>
      <c r="G129" s="34"/>
      <c r="H129" s="35"/>
    </row>
    <row r="130" spans="2:8" ht="102" x14ac:dyDescent="0.2">
      <c r="B130" s="58">
        <f t="shared" si="14"/>
        <v>16.03</v>
      </c>
      <c r="C130" s="68" t="s">
        <v>80</v>
      </c>
      <c r="D130" s="72" t="s">
        <v>14</v>
      </c>
      <c r="E130" s="54">
        <v>10</v>
      </c>
      <c r="F130" s="33"/>
      <c r="G130" s="34"/>
      <c r="H130" s="35"/>
    </row>
    <row r="131" spans="2:8" ht="51" x14ac:dyDescent="0.2">
      <c r="B131" s="58">
        <f t="shared" si="14"/>
        <v>16.04</v>
      </c>
      <c r="C131" s="68" t="s">
        <v>18</v>
      </c>
      <c r="D131" s="72" t="s">
        <v>15</v>
      </c>
      <c r="E131" s="54">
        <v>1</v>
      </c>
      <c r="F131" s="33"/>
      <c r="G131" s="34"/>
      <c r="H131" s="35"/>
    </row>
    <row r="132" spans="2:8" x14ac:dyDescent="0.2">
      <c r="B132" s="121">
        <v>17</v>
      </c>
      <c r="C132" s="86" t="s">
        <v>62</v>
      </c>
      <c r="D132" s="53"/>
      <c r="E132" s="56"/>
      <c r="F132" s="46"/>
      <c r="G132" s="44"/>
      <c r="H132" s="45"/>
    </row>
    <row r="133" spans="2:8" ht="51" x14ac:dyDescent="0.2">
      <c r="B133" s="58">
        <f t="shared" ref="B133:B137" si="15">B132+0.01</f>
        <v>17.010000000000002</v>
      </c>
      <c r="C133" s="68" t="s">
        <v>81</v>
      </c>
      <c r="D133" s="72" t="s">
        <v>13</v>
      </c>
      <c r="E133" s="54">
        <f>9*20</f>
        <v>180</v>
      </c>
      <c r="F133" s="33"/>
      <c r="G133" s="34"/>
      <c r="H133" s="35"/>
    </row>
    <row r="134" spans="2:8" ht="51" x14ac:dyDescent="0.2">
      <c r="B134" s="58">
        <f t="shared" si="15"/>
        <v>17.02</v>
      </c>
      <c r="C134" s="68" t="s">
        <v>82</v>
      </c>
      <c r="D134" s="72" t="s">
        <v>14</v>
      </c>
      <c r="E134" s="54">
        <v>66.3</v>
      </c>
      <c r="F134" s="33"/>
      <c r="G134" s="34"/>
      <c r="H134" s="35"/>
    </row>
    <row r="135" spans="2:8" ht="38.25" x14ac:dyDescent="0.2">
      <c r="B135" s="58">
        <f t="shared" si="15"/>
        <v>17.03</v>
      </c>
      <c r="C135" s="68" t="s">
        <v>83</v>
      </c>
      <c r="D135" s="72" t="s">
        <v>14</v>
      </c>
      <c r="E135" s="54">
        <v>66.3</v>
      </c>
      <c r="F135" s="33"/>
      <c r="G135" s="34"/>
      <c r="H135" s="35"/>
    </row>
    <row r="136" spans="2:8" ht="114.75" x14ac:dyDescent="0.2">
      <c r="B136" s="58">
        <f t="shared" si="15"/>
        <v>17.04</v>
      </c>
      <c r="C136" s="68" t="s">
        <v>176</v>
      </c>
      <c r="D136" s="72" t="s">
        <v>13</v>
      </c>
      <c r="E136" s="54">
        <v>180</v>
      </c>
      <c r="F136" s="33"/>
      <c r="G136" s="34"/>
      <c r="H136" s="35"/>
    </row>
    <row r="137" spans="2:8" ht="51" x14ac:dyDescent="0.2">
      <c r="B137" s="58">
        <f t="shared" si="15"/>
        <v>17.05</v>
      </c>
      <c r="C137" s="68" t="s">
        <v>18</v>
      </c>
      <c r="D137" s="72" t="s">
        <v>15</v>
      </c>
      <c r="E137" s="54">
        <v>1</v>
      </c>
      <c r="F137" s="33"/>
      <c r="G137" s="34"/>
      <c r="H137" s="35"/>
    </row>
    <row r="138" spans="2:8" x14ac:dyDescent="0.2">
      <c r="B138" s="119" t="s">
        <v>29</v>
      </c>
      <c r="C138" s="74" t="s">
        <v>89</v>
      </c>
      <c r="D138" s="49"/>
      <c r="E138" s="50"/>
      <c r="F138" s="69"/>
      <c r="G138" s="70"/>
      <c r="H138" s="71"/>
    </row>
    <row r="139" spans="2:8" x14ac:dyDescent="0.2">
      <c r="B139" s="120"/>
      <c r="C139" s="80" t="s">
        <v>30</v>
      </c>
      <c r="D139" s="51"/>
      <c r="E139" s="52"/>
      <c r="F139" s="48"/>
      <c r="G139" s="41"/>
      <c r="H139" s="42"/>
    </row>
    <row r="140" spans="2:8" x14ac:dyDescent="0.2">
      <c r="B140" s="121">
        <v>18</v>
      </c>
      <c r="C140" s="86" t="s">
        <v>31</v>
      </c>
      <c r="D140" s="53"/>
      <c r="E140" s="59"/>
      <c r="F140" s="46"/>
      <c r="G140" s="44"/>
      <c r="H140" s="45"/>
    </row>
    <row r="141" spans="2:8" ht="63.75" x14ac:dyDescent="0.2">
      <c r="B141" s="122">
        <f>B140+0.01</f>
        <v>18.010000000000002</v>
      </c>
      <c r="C141" s="114" t="s">
        <v>116</v>
      </c>
      <c r="D141" s="106" t="s">
        <v>13</v>
      </c>
      <c r="E141" s="115">
        <f>20*2.5</f>
        <v>50</v>
      </c>
      <c r="F141" s="33"/>
      <c r="G141" s="34"/>
      <c r="H141" s="35"/>
    </row>
    <row r="142" spans="2:8" ht="102" x14ac:dyDescent="0.2">
      <c r="B142" s="122">
        <f t="shared" ref="B142:B149" si="16">B141+0.01</f>
        <v>18.02</v>
      </c>
      <c r="C142" s="105" t="s">
        <v>33</v>
      </c>
      <c r="D142" s="106" t="s">
        <v>13</v>
      </c>
      <c r="E142" s="115">
        <v>50</v>
      </c>
      <c r="F142" s="33"/>
      <c r="G142" s="34"/>
      <c r="H142" s="35"/>
    </row>
    <row r="143" spans="2:8" ht="76.5" x14ac:dyDescent="0.2">
      <c r="B143" s="122">
        <f t="shared" si="16"/>
        <v>18.03</v>
      </c>
      <c r="C143" s="96" t="s">
        <v>102</v>
      </c>
      <c r="D143" s="60" t="s">
        <v>13</v>
      </c>
      <c r="E143" s="58">
        <v>50</v>
      </c>
      <c r="F143" s="33"/>
      <c r="G143" s="34"/>
      <c r="H143" s="35"/>
    </row>
    <row r="144" spans="2:8" ht="102" x14ac:dyDescent="0.2">
      <c r="B144" s="122">
        <f t="shared" si="16"/>
        <v>18.04</v>
      </c>
      <c r="C144" s="96" t="s">
        <v>101</v>
      </c>
      <c r="D144" s="60" t="s">
        <v>14</v>
      </c>
      <c r="E144" s="58">
        <v>30</v>
      </c>
      <c r="F144" s="33"/>
      <c r="G144" s="34"/>
      <c r="H144" s="35"/>
    </row>
    <row r="145" spans="2:8" ht="89.25" x14ac:dyDescent="0.2">
      <c r="B145" s="122">
        <f t="shared" si="16"/>
        <v>18.05</v>
      </c>
      <c r="C145" s="96" t="s">
        <v>120</v>
      </c>
      <c r="D145" s="60" t="s">
        <v>14</v>
      </c>
      <c r="E145" s="58">
        <v>30</v>
      </c>
      <c r="F145" s="33"/>
      <c r="G145" s="34"/>
      <c r="H145" s="35"/>
    </row>
    <row r="146" spans="2:8" ht="63.75" x14ac:dyDescent="0.2">
      <c r="B146" s="122">
        <f t="shared" si="16"/>
        <v>18.059999999999999</v>
      </c>
      <c r="C146" s="105" t="s">
        <v>94</v>
      </c>
      <c r="D146" s="106" t="s">
        <v>14</v>
      </c>
      <c r="E146" s="107">
        <v>15</v>
      </c>
      <c r="F146" s="33"/>
      <c r="G146" s="34"/>
      <c r="H146" s="35"/>
    </row>
    <row r="147" spans="2:8" ht="89.25" x14ac:dyDescent="0.2">
      <c r="B147" s="122">
        <f t="shared" si="16"/>
        <v>18.07</v>
      </c>
      <c r="C147" s="97" t="s">
        <v>92</v>
      </c>
      <c r="D147" s="60" t="s">
        <v>13</v>
      </c>
      <c r="E147" s="58">
        <v>100</v>
      </c>
      <c r="F147" s="33"/>
      <c r="G147" s="34"/>
      <c r="H147" s="35"/>
    </row>
    <row r="148" spans="2:8" ht="89.25" x14ac:dyDescent="0.2">
      <c r="B148" s="122">
        <f t="shared" si="16"/>
        <v>18.079999999999998</v>
      </c>
      <c r="C148" s="97" t="s">
        <v>93</v>
      </c>
      <c r="D148" s="60" t="s">
        <v>13</v>
      </c>
      <c r="E148" s="58">
        <v>80</v>
      </c>
      <c r="F148" s="33"/>
      <c r="G148" s="34"/>
      <c r="H148" s="35"/>
    </row>
    <row r="149" spans="2:8" ht="51" x14ac:dyDescent="0.2">
      <c r="B149" s="122">
        <f t="shared" si="16"/>
        <v>18.09</v>
      </c>
      <c r="C149" s="105" t="s">
        <v>18</v>
      </c>
      <c r="D149" s="106" t="s">
        <v>15</v>
      </c>
      <c r="E149" s="107">
        <v>1</v>
      </c>
      <c r="F149" s="33"/>
      <c r="G149" s="34"/>
      <c r="H149" s="35"/>
    </row>
    <row r="150" spans="2:8" x14ac:dyDescent="0.2">
      <c r="B150" s="120"/>
      <c r="C150" s="80" t="s">
        <v>34</v>
      </c>
      <c r="D150" s="51"/>
      <c r="E150" s="61"/>
      <c r="F150" s="48"/>
      <c r="G150" s="41"/>
      <c r="H150" s="42"/>
    </row>
    <row r="151" spans="2:8" x14ac:dyDescent="0.2">
      <c r="B151" s="121">
        <v>19</v>
      </c>
      <c r="C151" s="86" t="s">
        <v>35</v>
      </c>
      <c r="D151" s="53"/>
      <c r="E151" s="59"/>
      <c r="F151" s="46"/>
      <c r="G151" s="44"/>
      <c r="H151" s="45"/>
    </row>
    <row r="152" spans="2:8" ht="102" x14ac:dyDescent="0.2">
      <c r="B152" s="122">
        <f>B151+0.01</f>
        <v>19.010000000000002</v>
      </c>
      <c r="C152" s="105" t="s">
        <v>36</v>
      </c>
      <c r="D152" s="106" t="s">
        <v>13</v>
      </c>
      <c r="E152" s="107">
        <v>590.54999999999995</v>
      </c>
      <c r="F152" s="33"/>
      <c r="G152" s="34"/>
      <c r="H152" s="35"/>
    </row>
    <row r="153" spans="2:8" ht="89.25" x14ac:dyDescent="0.2">
      <c r="B153" s="122">
        <f t="shared" ref="B153:B154" si="17">B152+0.01</f>
        <v>19.02</v>
      </c>
      <c r="C153" s="123" t="s">
        <v>37</v>
      </c>
      <c r="D153" s="106" t="s">
        <v>14</v>
      </c>
      <c r="E153" s="107">
        <v>130</v>
      </c>
      <c r="F153" s="33"/>
      <c r="G153" s="34"/>
      <c r="H153" s="35"/>
    </row>
    <row r="154" spans="2:8" ht="63.75" x14ac:dyDescent="0.2">
      <c r="B154" s="122">
        <f t="shared" si="17"/>
        <v>19.03</v>
      </c>
      <c r="C154" s="105" t="s">
        <v>38</v>
      </c>
      <c r="D154" s="106" t="s">
        <v>13</v>
      </c>
      <c r="E154" s="107">
        <v>20</v>
      </c>
      <c r="F154" s="33"/>
      <c r="G154" s="34"/>
      <c r="H154" s="35"/>
    </row>
    <row r="155" spans="2:8" ht="51" x14ac:dyDescent="0.2">
      <c r="B155" s="122">
        <f>B154+0.01</f>
        <v>19.04</v>
      </c>
      <c r="C155" s="105" t="s">
        <v>18</v>
      </c>
      <c r="D155" s="106" t="s">
        <v>15</v>
      </c>
      <c r="E155" s="107">
        <v>1</v>
      </c>
      <c r="F155" s="33"/>
      <c r="G155" s="34"/>
      <c r="H155" s="35"/>
    </row>
    <row r="156" spans="2:8" x14ac:dyDescent="0.2">
      <c r="B156" s="120"/>
      <c r="C156" s="80" t="s">
        <v>39</v>
      </c>
      <c r="D156" s="62"/>
      <c r="E156" s="63"/>
      <c r="F156" s="48"/>
      <c r="G156" s="41"/>
      <c r="H156" s="42"/>
    </row>
    <row r="157" spans="2:8" x14ac:dyDescent="0.2">
      <c r="B157" s="121">
        <v>20</v>
      </c>
      <c r="C157" s="86" t="s">
        <v>40</v>
      </c>
      <c r="D157" s="64"/>
      <c r="E157" s="65"/>
      <c r="F157" s="46"/>
      <c r="G157" s="44"/>
      <c r="H157" s="45"/>
    </row>
    <row r="158" spans="2:8" ht="102" x14ac:dyDescent="0.2">
      <c r="B158" s="122">
        <f>B157+0.01</f>
        <v>20.010000000000002</v>
      </c>
      <c r="C158" s="105" t="s">
        <v>41</v>
      </c>
      <c r="D158" s="106" t="s">
        <v>13</v>
      </c>
      <c r="E158" s="107">
        <v>361.81</v>
      </c>
      <c r="F158" s="33"/>
      <c r="G158" s="34"/>
      <c r="H158" s="35"/>
    </row>
    <row r="159" spans="2:8" ht="51" x14ac:dyDescent="0.2">
      <c r="B159" s="122">
        <f t="shared" ref="B159:B161" si="18">B158+0.01</f>
        <v>20.02</v>
      </c>
      <c r="C159" s="105" t="s">
        <v>42</v>
      </c>
      <c r="D159" s="106" t="s">
        <v>13</v>
      </c>
      <c r="E159" s="107">
        <v>20</v>
      </c>
      <c r="F159" s="33"/>
      <c r="G159" s="34"/>
      <c r="H159" s="35"/>
    </row>
    <row r="160" spans="2:8" ht="51" x14ac:dyDescent="0.2">
      <c r="B160" s="122">
        <f t="shared" si="18"/>
        <v>20.03</v>
      </c>
      <c r="C160" s="114" t="s">
        <v>103</v>
      </c>
      <c r="D160" s="116" t="s">
        <v>13</v>
      </c>
      <c r="E160" s="115">
        <v>46</v>
      </c>
      <c r="F160" s="33"/>
      <c r="G160" s="34"/>
      <c r="H160" s="35"/>
    </row>
    <row r="161" spans="2:8" ht="51" x14ac:dyDescent="0.2">
      <c r="B161" s="122">
        <f t="shared" si="18"/>
        <v>20.04</v>
      </c>
      <c r="C161" s="105" t="s">
        <v>18</v>
      </c>
      <c r="D161" s="106" t="s">
        <v>15</v>
      </c>
      <c r="E161" s="107">
        <v>1</v>
      </c>
      <c r="F161" s="33"/>
      <c r="G161" s="34"/>
      <c r="H161" s="35"/>
    </row>
    <row r="162" spans="2:8" x14ac:dyDescent="0.2">
      <c r="B162" s="121">
        <v>21</v>
      </c>
      <c r="C162" s="86" t="s">
        <v>27</v>
      </c>
      <c r="D162" s="66"/>
      <c r="E162" s="65"/>
      <c r="F162" s="46"/>
      <c r="G162" s="44"/>
      <c r="H162" s="45"/>
    </row>
    <row r="163" spans="2:8" ht="127.5" x14ac:dyDescent="0.2">
      <c r="B163" s="122">
        <f>B162+0.01</f>
        <v>21.01</v>
      </c>
      <c r="C163" s="105" t="s">
        <v>122</v>
      </c>
      <c r="D163" s="106" t="s">
        <v>13</v>
      </c>
      <c r="E163" s="107">
        <v>353.51</v>
      </c>
      <c r="F163" s="33"/>
      <c r="G163" s="34"/>
      <c r="H163" s="35"/>
    </row>
    <row r="164" spans="2:8" ht="114.75" x14ac:dyDescent="0.2">
      <c r="B164" s="122">
        <f t="shared" ref="B164:B187" si="19">B163+0.01</f>
        <v>21.02</v>
      </c>
      <c r="C164" s="105" t="s">
        <v>123</v>
      </c>
      <c r="D164" s="106" t="s">
        <v>13</v>
      </c>
      <c r="E164" s="107">
        <v>436.07</v>
      </c>
      <c r="F164" s="33"/>
      <c r="G164" s="34"/>
      <c r="H164" s="35"/>
    </row>
    <row r="165" spans="2:8" ht="114.75" x14ac:dyDescent="0.2">
      <c r="B165" s="122">
        <f t="shared" si="19"/>
        <v>21.03</v>
      </c>
      <c r="C165" s="105" t="s">
        <v>124</v>
      </c>
      <c r="D165" s="106" t="s">
        <v>13</v>
      </c>
      <c r="E165" s="107">
        <v>272.14999999999998</v>
      </c>
      <c r="F165" s="33"/>
      <c r="G165" s="34"/>
      <c r="H165" s="35"/>
    </row>
    <row r="166" spans="2:8" ht="127.5" x14ac:dyDescent="0.2">
      <c r="B166" s="122">
        <f t="shared" si="19"/>
        <v>21.04</v>
      </c>
      <c r="C166" s="105" t="s">
        <v>125</v>
      </c>
      <c r="D166" s="106" t="s">
        <v>13</v>
      </c>
      <c r="E166" s="115">
        <v>95</v>
      </c>
      <c r="F166" s="33"/>
      <c r="G166" s="34"/>
      <c r="H166" s="35"/>
    </row>
    <row r="167" spans="2:8" ht="114.75" x14ac:dyDescent="0.2">
      <c r="B167" s="122">
        <f t="shared" si="19"/>
        <v>21.05</v>
      </c>
      <c r="C167" s="114" t="s">
        <v>104</v>
      </c>
      <c r="D167" s="106" t="s">
        <v>14</v>
      </c>
      <c r="E167" s="115">
        <v>165.5</v>
      </c>
      <c r="F167" s="33"/>
      <c r="G167" s="34"/>
      <c r="H167" s="35"/>
    </row>
    <row r="168" spans="2:8" ht="51" x14ac:dyDescent="0.2">
      <c r="B168" s="122">
        <f t="shared" si="19"/>
        <v>21.06</v>
      </c>
      <c r="C168" s="105" t="s">
        <v>42</v>
      </c>
      <c r="D168" s="106" t="s">
        <v>13</v>
      </c>
      <c r="E168" s="107">
        <v>20</v>
      </c>
      <c r="F168" s="33"/>
      <c r="G168" s="34"/>
      <c r="H168" s="35"/>
    </row>
    <row r="169" spans="2:8" ht="51" x14ac:dyDescent="0.2">
      <c r="B169" s="122">
        <f t="shared" si="19"/>
        <v>21.07</v>
      </c>
      <c r="C169" s="105" t="s">
        <v>18</v>
      </c>
      <c r="D169" s="106" t="s">
        <v>15</v>
      </c>
      <c r="E169" s="107">
        <v>1</v>
      </c>
      <c r="F169" s="33"/>
      <c r="G169" s="34"/>
      <c r="H169" s="35"/>
    </row>
    <row r="170" spans="2:8" ht="102" x14ac:dyDescent="0.2">
      <c r="B170" s="124">
        <f t="shared" si="19"/>
        <v>21.08</v>
      </c>
      <c r="C170" s="114" t="s">
        <v>111</v>
      </c>
      <c r="D170" s="116" t="s">
        <v>12</v>
      </c>
      <c r="E170" s="115">
        <v>2</v>
      </c>
      <c r="F170" s="33"/>
      <c r="G170" s="34"/>
      <c r="H170" s="35"/>
    </row>
    <row r="171" spans="2:8" x14ac:dyDescent="0.2">
      <c r="B171" s="121">
        <v>22</v>
      </c>
      <c r="C171" s="86" t="s">
        <v>43</v>
      </c>
      <c r="D171" s="66"/>
      <c r="E171" s="65"/>
      <c r="F171" s="46"/>
      <c r="G171" s="44"/>
      <c r="H171" s="45"/>
    </row>
    <row r="172" spans="2:8" ht="127.5" x14ac:dyDescent="0.2">
      <c r="B172" s="122">
        <f>B171+0.01</f>
        <v>22.01</v>
      </c>
      <c r="C172" s="105" t="s">
        <v>122</v>
      </c>
      <c r="D172" s="106" t="s">
        <v>13</v>
      </c>
      <c r="E172" s="107">
        <v>337.36</v>
      </c>
      <c r="F172" s="33"/>
      <c r="G172" s="34"/>
      <c r="H172" s="35"/>
    </row>
    <row r="173" spans="2:8" ht="114.75" x14ac:dyDescent="0.2">
      <c r="B173" s="122">
        <f t="shared" si="19"/>
        <v>22.02</v>
      </c>
      <c r="C173" s="105" t="s">
        <v>123</v>
      </c>
      <c r="D173" s="106" t="s">
        <v>13</v>
      </c>
      <c r="E173" s="107">
        <v>436.07</v>
      </c>
      <c r="F173" s="33"/>
      <c r="G173" s="34"/>
      <c r="H173" s="35"/>
    </row>
    <row r="174" spans="2:8" ht="114.75" x14ac:dyDescent="0.2">
      <c r="B174" s="122">
        <f t="shared" si="19"/>
        <v>22.03</v>
      </c>
      <c r="C174" s="105" t="s">
        <v>124</v>
      </c>
      <c r="D174" s="106" t="s">
        <v>13</v>
      </c>
      <c r="E174" s="107">
        <v>272.14999999999998</v>
      </c>
      <c r="F174" s="33"/>
      <c r="G174" s="34"/>
      <c r="H174" s="35"/>
    </row>
    <row r="175" spans="2:8" ht="127.5" x14ac:dyDescent="0.2">
      <c r="B175" s="122">
        <f t="shared" si="19"/>
        <v>22.04</v>
      </c>
      <c r="C175" s="105" t="s">
        <v>125</v>
      </c>
      <c r="D175" s="106" t="s">
        <v>13</v>
      </c>
      <c r="E175" s="115">
        <v>95</v>
      </c>
      <c r="F175" s="33"/>
      <c r="G175" s="34"/>
      <c r="H175" s="35"/>
    </row>
    <row r="176" spans="2:8" ht="114.75" x14ac:dyDescent="0.2">
      <c r="B176" s="122">
        <f t="shared" si="19"/>
        <v>22.05</v>
      </c>
      <c r="C176" s="114" t="s">
        <v>104</v>
      </c>
      <c r="D176" s="106" t="s">
        <v>14</v>
      </c>
      <c r="E176" s="115">
        <v>165.5</v>
      </c>
      <c r="F176" s="33"/>
      <c r="G176" s="34"/>
      <c r="H176" s="35"/>
    </row>
    <row r="177" spans="2:8" ht="51" x14ac:dyDescent="0.2">
      <c r="B177" s="122">
        <f t="shared" si="19"/>
        <v>22.06</v>
      </c>
      <c r="C177" s="105" t="s">
        <v>42</v>
      </c>
      <c r="D177" s="106" t="s">
        <v>13</v>
      </c>
      <c r="E177" s="107">
        <v>20</v>
      </c>
      <c r="F177" s="33"/>
      <c r="G177" s="34"/>
      <c r="H177" s="35"/>
    </row>
    <row r="178" spans="2:8" ht="51" x14ac:dyDescent="0.2">
      <c r="B178" s="122">
        <f t="shared" si="19"/>
        <v>22.07</v>
      </c>
      <c r="C178" s="105" t="s">
        <v>18</v>
      </c>
      <c r="D178" s="106" t="s">
        <v>15</v>
      </c>
      <c r="E178" s="107">
        <v>1</v>
      </c>
      <c r="F178" s="33"/>
      <c r="G178" s="34"/>
      <c r="H178" s="35"/>
    </row>
    <row r="179" spans="2:8" ht="102" x14ac:dyDescent="0.2">
      <c r="B179" s="124">
        <f t="shared" si="19"/>
        <v>22.08</v>
      </c>
      <c r="C179" s="114" t="s">
        <v>111</v>
      </c>
      <c r="D179" s="116" t="s">
        <v>12</v>
      </c>
      <c r="E179" s="115">
        <v>2</v>
      </c>
      <c r="F179" s="33"/>
      <c r="G179" s="34"/>
      <c r="H179" s="35"/>
    </row>
    <row r="180" spans="2:8" ht="76.5" x14ac:dyDescent="0.2">
      <c r="B180" s="124">
        <f t="shared" si="19"/>
        <v>22.09</v>
      </c>
      <c r="C180" s="114" t="s">
        <v>117</v>
      </c>
      <c r="D180" s="116" t="s">
        <v>14</v>
      </c>
      <c r="E180" s="115">
        <v>45</v>
      </c>
      <c r="F180" s="33"/>
      <c r="G180" s="34"/>
      <c r="H180" s="35"/>
    </row>
    <row r="181" spans="2:8" x14ac:dyDescent="0.2">
      <c r="B181" s="121">
        <v>23</v>
      </c>
      <c r="C181" s="86" t="s">
        <v>44</v>
      </c>
      <c r="D181" s="66"/>
      <c r="E181" s="65"/>
      <c r="F181" s="46"/>
      <c r="G181" s="44"/>
      <c r="H181" s="45"/>
    </row>
    <row r="182" spans="2:8" ht="114.75" x14ac:dyDescent="0.2">
      <c r="B182" s="122">
        <f>B181+0.01</f>
        <v>23.01</v>
      </c>
      <c r="C182" s="105" t="s">
        <v>126</v>
      </c>
      <c r="D182" s="106" t="s">
        <v>13</v>
      </c>
      <c r="E182" s="107">
        <v>148.65</v>
      </c>
      <c r="F182" s="33"/>
      <c r="G182" s="34"/>
      <c r="H182" s="35"/>
    </row>
    <row r="183" spans="2:8" ht="102" x14ac:dyDescent="0.2">
      <c r="B183" s="122">
        <f t="shared" si="19"/>
        <v>23.02</v>
      </c>
      <c r="C183" s="105" t="s">
        <v>105</v>
      </c>
      <c r="D183" s="106" t="s">
        <v>12</v>
      </c>
      <c r="E183" s="107">
        <v>1</v>
      </c>
      <c r="F183" s="33"/>
      <c r="G183" s="34"/>
      <c r="H183" s="35"/>
    </row>
    <row r="184" spans="2:8" ht="102" x14ac:dyDescent="0.2">
      <c r="B184" s="122">
        <f>B183+0.01</f>
        <v>23.03</v>
      </c>
      <c r="C184" s="105" t="s">
        <v>106</v>
      </c>
      <c r="D184" s="106" t="s">
        <v>12</v>
      </c>
      <c r="E184" s="107">
        <v>1</v>
      </c>
      <c r="F184" s="33"/>
      <c r="G184" s="34"/>
      <c r="H184" s="35"/>
    </row>
    <row r="185" spans="2:8" ht="114.75" x14ac:dyDescent="0.2">
      <c r="B185" s="122">
        <f t="shared" si="19"/>
        <v>23.04</v>
      </c>
      <c r="C185" s="105" t="s">
        <v>107</v>
      </c>
      <c r="D185" s="106" t="s">
        <v>14</v>
      </c>
      <c r="E185" s="107">
        <v>107.25</v>
      </c>
      <c r="F185" s="33"/>
      <c r="G185" s="34"/>
      <c r="H185" s="35"/>
    </row>
    <row r="186" spans="2:8" ht="51" x14ac:dyDescent="0.2">
      <c r="B186" s="122">
        <f t="shared" si="19"/>
        <v>23.05</v>
      </c>
      <c r="C186" s="105" t="s">
        <v>42</v>
      </c>
      <c r="D186" s="106" t="s">
        <v>13</v>
      </c>
      <c r="E186" s="107">
        <v>5</v>
      </c>
      <c r="F186" s="33"/>
      <c r="G186" s="34"/>
      <c r="H186" s="35"/>
    </row>
    <row r="187" spans="2:8" ht="51" x14ac:dyDescent="0.2">
      <c r="B187" s="122">
        <f t="shared" si="19"/>
        <v>23.06</v>
      </c>
      <c r="C187" s="105" t="s">
        <v>18</v>
      </c>
      <c r="D187" s="106" t="s">
        <v>15</v>
      </c>
      <c r="E187" s="107">
        <v>1</v>
      </c>
      <c r="F187" s="33"/>
      <c r="G187" s="34"/>
      <c r="H187" s="35"/>
    </row>
    <row r="188" spans="2:8" x14ac:dyDescent="0.2">
      <c r="B188" s="121">
        <v>24</v>
      </c>
      <c r="C188" s="86" t="s">
        <v>45</v>
      </c>
      <c r="D188" s="66"/>
      <c r="E188" s="65"/>
      <c r="F188" s="46"/>
      <c r="G188" s="44"/>
      <c r="H188" s="45"/>
    </row>
    <row r="189" spans="2:8" ht="127.5" x14ac:dyDescent="0.2">
      <c r="B189" s="122">
        <f>B188+0.01</f>
        <v>24.01</v>
      </c>
      <c r="C189" s="105" t="s">
        <v>127</v>
      </c>
      <c r="D189" s="106" t="s">
        <v>13</v>
      </c>
      <c r="E189" s="107">
        <v>202.34</v>
      </c>
      <c r="F189" s="33"/>
      <c r="G189" s="34"/>
      <c r="H189" s="35"/>
    </row>
    <row r="190" spans="2:8" ht="114.75" x14ac:dyDescent="0.2">
      <c r="B190" s="122">
        <f t="shared" ref="B190:B198" si="20">B189+0.01</f>
        <v>24.02</v>
      </c>
      <c r="C190" s="105" t="s">
        <v>123</v>
      </c>
      <c r="D190" s="106" t="s">
        <v>13</v>
      </c>
      <c r="E190" s="107">
        <v>165.92</v>
      </c>
      <c r="F190" s="33"/>
      <c r="G190" s="34"/>
      <c r="H190" s="35"/>
    </row>
    <row r="191" spans="2:8" ht="114.75" x14ac:dyDescent="0.2">
      <c r="B191" s="122">
        <f t="shared" si="20"/>
        <v>24.03</v>
      </c>
      <c r="C191" s="105" t="s">
        <v>128</v>
      </c>
      <c r="D191" s="106" t="s">
        <v>13</v>
      </c>
      <c r="E191" s="107">
        <v>73.89</v>
      </c>
      <c r="F191" s="33"/>
      <c r="G191" s="34"/>
      <c r="H191" s="35"/>
    </row>
    <row r="192" spans="2:8" ht="102" x14ac:dyDescent="0.2">
      <c r="B192" s="122">
        <f t="shared" si="20"/>
        <v>24.04</v>
      </c>
      <c r="C192" s="105" t="s">
        <v>108</v>
      </c>
      <c r="D192" s="106" t="s">
        <v>12</v>
      </c>
      <c r="E192" s="107">
        <v>1</v>
      </c>
      <c r="F192" s="33"/>
      <c r="G192" s="34"/>
      <c r="H192" s="35"/>
    </row>
    <row r="193" spans="2:8" ht="102" x14ac:dyDescent="0.2">
      <c r="B193" s="122">
        <f t="shared" si="20"/>
        <v>24.05</v>
      </c>
      <c r="C193" s="105" t="s">
        <v>109</v>
      </c>
      <c r="D193" s="106" t="s">
        <v>12</v>
      </c>
      <c r="E193" s="107">
        <v>1</v>
      </c>
      <c r="F193" s="33"/>
      <c r="G193" s="34"/>
      <c r="H193" s="35"/>
    </row>
    <row r="194" spans="2:8" ht="102" x14ac:dyDescent="0.2">
      <c r="B194" s="122">
        <f t="shared" si="20"/>
        <v>24.06</v>
      </c>
      <c r="C194" s="117" t="s">
        <v>112</v>
      </c>
      <c r="D194" s="106" t="s">
        <v>12</v>
      </c>
      <c r="E194" s="115">
        <v>3</v>
      </c>
      <c r="F194" s="33"/>
      <c r="G194" s="34"/>
      <c r="H194" s="35"/>
    </row>
    <row r="195" spans="2:8" ht="51" x14ac:dyDescent="0.2">
      <c r="B195" s="122">
        <f t="shared" si="20"/>
        <v>24.07</v>
      </c>
      <c r="C195" s="105" t="s">
        <v>42</v>
      </c>
      <c r="D195" s="106" t="s">
        <v>13</v>
      </c>
      <c r="E195" s="107">
        <v>20</v>
      </c>
      <c r="F195" s="33"/>
      <c r="G195" s="34"/>
      <c r="H195" s="35"/>
    </row>
    <row r="196" spans="2:8" ht="51" x14ac:dyDescent="0.2">
      <c r="B196" s="122">
        <f t="shared" si="20"/>
        <v>24.08</v>
      </c>
      <c r="C196" s="105" t="s">
        <v>18</v>
      </c>
      <c r="D196" s="106" t="s">
        <v>15</v>
      </c>
      <c r="E196" s="107">
        <v>1</v>
      </c>
      <c r="F196" s="33"/>
      <c r="G196" s="34"/>
      <c r="H196" s="35"/>
    </row>
    <row r="197" spans="2:8" ht="102" x14ac:dyDescent="0.2">
      <c r="B197" s="124">
        <f t="shared" si="20"/>
        <v>24.09</v>
      </c>
      <c r="C197" s="114" t="s">
        <v>110</v>
      </c>
      <c r="D197" s="116" t="s">
        <v>12</v>
      </c>
      <c r="E197" s="115">
        <v>1</v>
      </c>
      <c r="F197" s="33"/>
      <c r="G197" s="34"/>
      <c r="H197" s="35"/>
    </row>
    <row r="198" spans="2:8" ht="51" x14ac:dyDescent="0.2">
      <c r="B198" s="124">
        <f t="shared" si="20"/>
        <v>24.1</v>
      </c>
      <c r="C198" s="114" t="s">
        <v>119</v>
      </c>
      <c r="D198" s="116" t="s">
        <v>15</v>
      </c>
      <c r="E198" s="115">
        <v>1</v>
      </c>
      <c r="F198" s="33"/>
      <c r="G198" s="34"/>
      <c r="H198" s="35"/>
    </row>
    <row r="199" spans="2:8" x14ac:dyDescent="0.2">
      <c r="B199" s="121">
        <v>25</v>
      </c>
      <c r="C199" s="86" t="s">
        <v>46</v>
      </c>
      <c r="D199" s="53"/>
      <c r="E199" s="59"/>
      <c r="F199" s="46"/>
      <c r="G199" s="44"/>
      <c r="H199" s="45"/>
    </row>
    <row r="200" spans="2:8" ht="63.75" x14ac:dyDescent="0.2">
      <c r="B200" s="122">
        <f>B199+0.01</f>
        <v>25.01</v>
      </c>
      <c r="C200" s="105" t="s">
        <v>47</v>
      </c>
      <c r="D200" s="106" t="s">
        <v>13</v>
      </c>
      <c r="E200" s="115">
        <v>7.5</v>
      </c>
      <c r="F200" s="33"/>
      <c r="G200" s="34"/>
      <c r="H200" s="35"/>
    </row>
    <row r="201" spans="2:8" ht="76.5" x14ac:dyDescent="0.2">
      <c r="B201" s="122">
        <f t="shared" ref="B201:B203" si="21">B200+0.01</f>
        <v>25.02</v>
      </c>
      <c r="C201" s="105" t="s">
        <v>32</v>
      </c>
      <c r="D201" s="106" t="s">
        <v>13</v>
      </c>
      <c r="E201" s="115">
        <v>7.5</v>
      </c>
      <c r="F201" s="33"/>
      <c r="G201" s="34"/>
      <c r="H201" s="35"/>
    </row>
    <row r="202" spans="2:8" ht="102" x14ac:dyDescent="0.2">
      <c r="B202" s="122">
        <f t="shared" si="21"/>
        <v>25.03</v>
      </c>
      <c r="C202" s="105" t="s">
        <v>48</v>
      </c>
      <c r="D202" s="106" t="s">
        <v>13</v>
      </c>
      <c r="E202" s="107">
        <v>3</v>
      </c>
      <c r="F202" s="33"/>
      <c r="G202" s="34"/>
      <c r="H202" s="35"/>
    </row>
    <row r="203" spans="2:8" ht="51" x14ac:dyDescent="0.2">
      <c r="B203" s="122">
        <f t="shared" si="21"/>
        <v>25.04</v>
      </c>
      <c r="C203" s="105" t="s">
        <v>18</v>
      </c>
      <c r="D203" s="106" t="s">
        <v>15</v>
      </c>
      <c r="E203" s="107">
        <v>1</v>
      </c>
      <c r="F203" s="33"/>
      <c r="G203" s="34"/>
      <c r="H203" s="35"/>
    </row>
    <row r="204" spans="2:8" x14ac:dyDescent="0.2">
      <c r="B204" s="120"/>
      <c r="C204" s="80" t="s">
        <v>49</v>
      </c>
      <c r="D204" s="62"/>
      <c r="E204" s="63"/>
      <c r="F204" s="48"/>
      <c r="G204" s="41"/>
      <c r="H204" s="42"/>
    </row>
    <row r="205" spans="2:8" x14ac:dyDescent="0.2">
      <c r="B205" s="121">
        <v>26</v>
      </c>
      <c r="C205" s="86" t="s">
        <v>50</v>
      </c>
      <c r="D205" s="66"/>
      <c r="E205" s="65"/>
      <c r="F205" s="46"/>
      <c r="G205" s="44"/>
      <c r="H205" s="45"/>
    </row>
    <row r="206" spans="2:8" ht="76.5" x14ac:dyDescent="0.2">
      <c r="B206" s="122">
        <f>B205+0.01</f>
        <v>26.01</v>
      </c>
      <c r="C206" s="105" t="s">
        <v>32</v>
      </c>
      <c r="D206" s="106" t="s">
        <v>13</v>
      </c>
      <c r="E206" s="115">
        <v>50</v>
      </c>
      <c r="F206" s="33"/>
      <c r="G206" s="34"/>
      <c r="H206" s="35"/>
    </row>
    <row r="207" spans="2:8" ht="102" x14ac:dyDescent="0.2">
      <c r="B207" s="122">
        <f t="shared" ref="B207:B208" si="22">B206+0.01</f>
        <v>26.02</v>
      </c>
      <c r="C207" s="105" t="s">
        <v>33</v>
      </c>
      <c r="D207" s="106" t="s">
        <v>13</v>
      </c>
      <c r="E207" s="107">
        <v>1385.38</v>
      </c>
      <c r="F207" s="33"/>
      <c r="G207" s="34"/>
      <c r="H207" s="35"/>
    </row>
    <row r="208" spans="2:8" ht="51" x14ac:dyDescent="0.2">
      <c r="B208" s="122">
        <f t="shared" si="22"/>
        <v>26.03</v>
      </c>
      <c r="C208" s="105" t="s">
        <v>18</v>
      </c>
      <c r="D208" s="106" t="s">
        <v>15</v>
      </c>
      <c r="E208" s="107">
        <v>1</v>
      </c>
      <c r="F208" s="33"/>
      <c r="G208" s="34"/>
      <c r="H208" s="35"/>
    </row>
    <row r="209" spans="2:8" x14ac:dyDescent="0.2">
      <c r="B209" s="120"/>
      <c r="C209" s="80" t="s">
        <v>51</v>
      </c>
      <c r="D209" s="62"/>
      <c r="E209" s="63"/>
      <c r="F209" s="48"/>
      <c r="G209" s="41"/>
      <c r="H209" s="42"/>
    </row>
    <row r="210" spans="2:8" x14ac:dyDescent="0.2">
      <c r="B210" s="121">
        <v>27</v>
      </c>
      <c r="C210" s="86" t="s">
        <v>52</v>
      </c>
      <c r="D210" s="66"/>
      <c r="E210" s="65"/>
      <c r="F210" s="46"/>
      <c r="G210" s="44"/>
      <c r="H210" s="45"/>
    </row>
    <row r="211" spans="2:8" ht="114.75" x14ac:dyDescent="0.2">
      <c r="B211" s="122">
        <f>B210+0.01</f>
        <v>27.01</v>
      </c>
      <c r="C211" s="105" t="s">
        <v>84</v>
      </c>
      <c r="D211" s="106" t="s">
        <v>13</v>
      </c>
      <c r="E211" s="107">
        <v>1123.0899999999999</v>
      </c>
      <c r="F211" s="33"/>
      <c r="G211" s="34"/>
      <c r="H211" s="35"/>
    </row>
    <row r="212" spans="2:8" ht="127.5" x14ac:dyDescent="0.2">
      <c r="B212" s="122">
        <f t="shared" ref="B212:B214" si="23">B211+0.01</f>
        <v>27.02</v>
      </c>
      <c r="C212" s="96" t="s">
        <v>113</v>
      </c>
      <c r="D212" s="106" t="s">
        <v>14</v>
      </c>
      <c r="E212" s="107">
        <v>35</v>
      </c>
      <c r="F212" s="33"/>
      <c r="G212" s="34"/>
      <c r="H212" s="35"/>
    </row>
    <row r="213" spans="2:8" ht="76.5" x14ac:dyDescent="0.2">
      <c r="B213" s="122">
        <f t="shared" si="23"/>
        <v>27.03</v>
      </c>
      <c r="C213" s="105" t="s">
        <v>118</v>
      </c>
      <c r="D213" s="106" t="s">
        <v>13</v>
      </c>
      <c r="E213" s="107">
        <v>30</v>
      </c>
      <c r="F213" s="33"/>
      <c r="G213" s="34"/>
      <c r="H213" s="35"/>
    </row>
    <row r="214" spans="2:8" ht="51" x14ac:dyDescent="0.2">
      <c r="B214" s="122">
        <f t="shared" si="23"/>
        <v>27.04</v>
      </c>
      <c r="C214" s="105" t="s">
        <v>18</v>
      </c>
      <c r="D214" s="106" t="s">
        <v>15</v>
      </c>
      <c r="E214" s="107">
        <v>1</v>
      </c>
      <c r="F214" s="33"/>
      <c r="G214" s="34"/>
      <c r="H214" s="35"/>
    </row>
    <row r="215" spans="2:8" x14ac:dyDescent="0.2">
      <c r="B215" s="121">
        <v>28</v>
      </c>
      <c r="C215" s="86" t="s">
        <v>58</v>
      </c>
      <c r="D215" s="66"/>
      <c r="E215" s="65"/>
      <c r="F215" s="46"/>
      <c r="G215" s="44"/>
      <c r="H215" s="45"/>
    </row>
    <row r="216" spans="2:8" ht="102" x14ac:dyDescent="0.2">
      <c r="B216" s="122">
        <f>B215+0.01</f>
        <v>28.01</v>
      </c>
      <c r="C216" s="105" t="s">
        <v>88</v>
      </c>
      <c r="D216" s="106" t="s">
        <v>13</v>
      </c>
      <c r="E216" s="107">
        <v>252</v>
      </c>
      <c r="F216" s="33"/>
      <c r="G216" s="34"/>
      <c r="H216" s="35"/>
    </row>
    <row r="217" spans="2:8" x14ac:dyDescent="0.2">
      <c r="B217" s="120"/>
      <c r="C217" s="80" t="s">
        <v>53</v>
      </c>
      <c r="D217" s="62"/>
      <c r="E217" s="63"/>
      <c r="F217" s="48"/>
      <c r="G217" s="41"/>
      <c r="H217" s="42"/>
    </row>
    <row r="218" spans="2:8" x14ac:dyDescent="0.2">
      <c r="B218" s="121">
        <v>29</v>
      </c>
      <c r="C218" s="86" t="s">
        <v>54</v>
      </c>
      <c r="D218" s="66"/>
      <c r="E218" s="65"/>
      <c r="F218" s="46"/>
      <c r="G218" s="44"/>
      <c r="H218" s="45"/>
    </row>
    <row r="219" spans="2:8" ht="127.5" x14ac:dyDescent="0.2">
      <c r="B219" s="122">
        <f>B218+0.01</f>
        <v>29.01</v>
      </c>
      <c r="C219" s="105" t="s">
        <v>95</v>
      </c>
      <c r="D219" s="106" t="s">
        <v>13</v>
      </c>
      <c r="E219" s="107">
        <v>198</v>
      </c>
      <c r="F219" s="33"/>
      <c r="G219" s="34"/>
      <c r="H219" s="35"/>
    </row>
    <row r="220" spans="2:8" ht="102" x14ac:dyDescent="0.2">
      <c r="B220" s="122">
        <f t="shared" ref="B220:B221" si="24">B219+0.01</f>
        <v>29.02</v>
      </c>
      <c r="C220" s="105" t="s">
        <v>114</v>
      </c>
      <c r="D220" s="106" t="s">
        <v>14</v>
      </c>
      <c r="E220" s="107">
        <v>45</v>
      </c>
      <c r="F220" s="33"/>
      <c r="G220" s="34"/>
      <c r="H220" s="35"/>
    </row>
    <row r="221" spans="2:8" ht="51" x14ac:dyDescent="0.2">
      <c r="B221" s="122">
        <f t="shared" si="24"/>
        <v>29.03</v>
      </c>
      <c r="C221" s="105" t="s">
        <v>55</v>
      </c>
      <c r="D221" s="106" t="s">
        <v>13</v>
      </c>
      <c r="E221" s="107">
        <v>5</v>
      </c>
      <c r="F221" s="33"/>
      <c r="G221" s="34"/>
      <c r="H221" s="35"/>
    </row>
    <row r="222" spans="2:8" x14ac:dyDescent="0.2">
      <c r="B222" s="121">
        <v>30</v>
      </c>
      <c r="C222" s="86" t="s">
        <v>59</v>
      </c>
      <c r="D222" s="66"/>
      <c r="E222" s="65"/>
      <c r="F222" s="46"/>
      <c r="G222" s="44"/>
      <c r="H222" s="45"/>
    </row>
    <row r="223" spans="2:8" ht="114.75" x14ac:dyDescent="0.2">
      <c r="B223" s="122">
        <f>B222+0.01</f>
        <v>30.01</v>
      </c>
      <c r="C223" s="73" t="s">
        <v>96</v>
      </c>
      <c r="D223" s="39" t="s">
        <v>13</v>
      </c>
      <c r="E223" s="39">
        <v>634.6</v>
      </c>
      <c r="F223" s="33"/>
      <c r="G223" s="34"/>
      <c r="H223" s="35"/>
    </row>
    <row r="224" spans="2:8" ht="102" x14ac:dyDescent="0.2">
      <c r="B224" s="122">
        <f t="shared" ref="B224" si="25">B223+0.01</f>
        <v>30.02</v>
      </c>
      <c r="C224" s="73" t="s">
        <v>115</v>
      </c>
      <c r="D224" s="39" t="s">
        <v>56</v>
      </c>
      <c r="E224" s="40">
        <v>34</v>
      </c>
      <c r="F224" s="33"/>
      <c r="G224" s="34"/>
      <c r="H224" s="35"/>
    </row>
    <row r="225" spans="2:13" x14ac:dyDescent="0.2">
      <c r="B225" s="128"/>
      <c r="C225" s="129" t="s">
        <v>57</v>
      </c>
      <c r="D225" s="75"/>
      <c r="E225" s="76"/>
      <c r="F225" s="77"/>
      <c r="G225" s="78"/>
      <c r="H225" s="79"/>
    </row>
    <row r="226" spans="2:13" x14ac:dyDescent="0.2">
      <c r="B226" s="130"/>
      <c r="C226" s="131" t="s">
        <v>49</v>
      </c>
      <c r="D226" s="81"/>
      <c r="E226" s="82"/>
      <c r="F226" s="83"/>
      <c r="G226" s="84"/>
      <c r="H226" s="85"/>
    </row>
    <row r="227" spans="2:13" x14ac:dyDescent="0.2">
      <c r="B227" s="132">
        <v>31</v>
      </c>
      <c r="C227" s="133" t="s">
        <v>121</v>
      </c>
      <c r="D227" s="87"/>
      <c r="E227" s="88"/>
      <c r="F227" s="89"/>
      <c r="G227" s="90"/>
      <c r="H227" s="91"/>
    </row>
    <row r="228" spans="2:13" ht="76.5" x14ac:dyDescent="0.2">
      <c r="B228" s="149">
        <f>B227+0.01</f>
        <v>31.01</v>
      </c>
      <c r="C228" s="114" t="s">
        <v>177</v>
      </c>
      <c r="D228" s="116" t="s">
        <v>13</v>
      </c>
      <c r="E228" s="115">
        <v>3</v>
      </c>
      <c r="F228" s="118"/>
      <c r="G228" s="36"/>
      <c r="H228" s="38"/>
    </row>
    <row r="229" spans="2:13" ht="51" x14ac:dyDescent="0.2">
      <c r="B229" s="149">
        <f>B228+0.01</f>
        <v>31.02</v>
      </c>
      <c r="C229" s="114" t="s">
        <v>178</v>
      </c>
      <c r="D229" s="116" t="s">
        <v>13</v>
      </c>
      <c r="E229" s="115">
        <v>35</v>
      </c>
      <c r="F229" s="125"/>
      <c r="G229" s="126"/>
      <c r="H229" s="127"/>
    </row>
    <row r="230" spans="2:13" ht="77.25" thickBot="1" x14ac:dyDescent="0.25">
      <c r="B230" s="149">
        <f>B229+0.01</f>
        <v>31.03</v>
      </c>
      <c r="C230" s="114" t="s">
        <v>179</v>
      </c>
      <c r="D230" s="116" t="s">
        <v>13</v>
      </c>
      <c r="E230" s="115">
        <v>5</v>
      </c>
      <c r="F230" s="125"/>
      <c r="G230" s="126"/>
      <c r="H230" s="127"/>
    </row>
    <row r="231" spans="2:13" s="17" customFormat="1" ht="13.5" thickBot="1" x14ac:dyDescent="0.25">
      <c r="B231" s="18"/>
      <c r="C231" s="19"/>
      <c r="D231" s="19"/>
      <c r="E231" s="19"/>
      <c r="F231" s="20"/>
      <c r="G231" s="21" t="s">
        <v>11</v>
      </c>
      <c r="H231" s="22">
        <f>SUM(H12:H224)</f>
        <v>0</v>
      </c>
      <c r="I231" s="23"/>
      <c r="M231" s="24"/>
    </row>
    <row r="232" spans="2:13" x14ac:dyDescent="0.2">
      <c r="D232" s="25"/>
      <c r="E232" s="26"/>
    </row>
    <row r="233" spans="2:13" x14ac:dyDescent="0.2">
      <c r="D233" s="25"/>
      <c r="E233" s="26"/>
      <c r="H233" s="27"/>
    </row>
    <row r="234" spans="2:13" x14ac:dyDescent="0.2">
      <c r="H234" s="27"/>
    </row>
    <row r="235" spans="2:13" x14ac:dyDescent="0.2">
      <c r="H235" s="27"/>
    </row>
    <row r="236" spans="2:13" x14ac:dyDescent="0.2">
      <c r="H236" s="27"/>
    </row>
    <row r="237" spans="2:13" x14ac:dyDescent="0.2">
      <c r="H237" s="27"/>
    </row>
    <row r="238" spans="2:13" x14ac:dyDescent="0.2">
      <c r="H238" s="28"/>
    </row>
    <row r="239" spans="2:13" x14ac:dyDescent="0.2">
      <c r="H239" s="28"/>
    </row>
    <row r="240" spans="2:13" x14ac:dyDescent="0.2">
      <c r="H240" s="28"/>
    </row>
    <row r="241" spans="8:8" x14ac:dyDescent="0.2">
      <c r="H241" s="28"/>
    </row>
    <row r="242" spans="8:8" x14ac:dyDescent="0.2">
      <c r="H242" s="28"/>
    </row>
    <row r="243" spans="8:8" x14ac:dyDescent="0.2">
      <c r="H243" s="28"/>
    </row>
    <row r="244" spans="8:8" x14ac:dyDescent="0.2">
      <c r="H244" s="28"/>
    </row>
    <row r="245" spans="8:8" x14ac:dyDescent="0.2">
      <c r="H245" s="28"/>
    </row>
    <row r="246" spans="8:8" x14ac:dyDescent="0.2">
      <c r="H246" s="28"/>
    </row>
    <row r="247" spans="8:8" x14ac:dyDescent="0.2">
      <c r="H247" s="28"/>
    </row>
    <row r="248" spans="8:8" x14ac:dyDescent="0.2">
      <c r="H248" s="28"/>
    </row>
    <row r="249" spans="8:8" x14ac:dyDescent="0.2">
      <c r="H249" s="28"/>
    </row>
    <row r="250" spans="8:8" x14ac:dyDescent="0.2">
      <c r="H250" s="29"/>
    </row>
    <row r="251" spans="8:8" x14ac:dyDescent="0.2">
      <c r="H251" s="29"/>
    </row>
    <row r="252" spans="8:8" x14ac:dyDescent="0.2">
      <c r="H252" s="29"/>
    </row>
    <row r="253" spans="8:8" x14ac:dyDescent="0.2">
      <c r="H253" s="27"/>
    </row>
    <row r="254" spans="8:8" x14ac:dyDescent="0.2">
      <c r="H254" s="27"/>
    </row>
    <row r="255" spans="8:8" x14ac:dyDescent="0.2">
      <c r="H255"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Hoja1</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2018-04-11T22:09:13Z</cp:lastPrinted>
  <dcterms:created xsi:type="dcterms:W3CDTF">2001-02-20T17:48:28Z</dcterms:created>
  <dcterms:modified xsi:type="dcterms:W3CDTF">2018-04-24T16:16:44Z</dcterms:modified>
</cp:coreProperties>
</file>